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onatto\Documents\"/>
    </mc:Choice>
  </mc:AlternateContent>
  <xr:revisionPtr revIDLastSave="0" documentId="8_{FDCD01E9-9073-4EA7-AD20-4B46E67BBB94}" xr6:coauthVersionLast="47" xr6:coauthVersionMax="47" xr10:uidLastSave="{00000000-0000-0000-0000-000000000000}"/>
  <bookViews>
    <workbookView xWindow="-120" yWindow="-120" windowWidth="29040" windowHeight="15720" tabRatio="732" activeTab="1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'BOR-2'!$A$1:$E$96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5" i="29" l="1"/>
  <c r="F75" i="29"/>
  <c r="H69" i="29"/>
  <c r="E69" i="29"/>
  <c r="H62" i="29"/>
  <c r="E62" i="29"/>
  <c r="H51" i="29"/>
  <c r="G51" i="29" s="1"/>
  <c r="F51" i="29"/>
  <c r="E51" i="29"/>
  <c r="E41" i="12"/>
  <c r="T39" i="12"/>
  <c r="E39" i="12"/>
  <c r="T37" i="12"/>
  <c r="T31" i="12"/>
  <c r="T30" i="12"/>
  <c r="Q30" i="12"/>
  <c r="N30" i="12"/>
  <c r="M30" i="12"/>
  <c r="E30" i="12"/>
  <c r="B40" i="16" l="1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J41" i="16"/>
  <c r="L41" i="16"/>
  <c r="I41" i="16" s="1"/>
  <c r="H40" i="17"/>
  <c r="L40" i="17" s="1"/>
  <c r="J40" i="17"/>
  <c r="H41" i="17"/>
  <c r="J41" i="17"/>
  <c r="L41" i="17"/>
  <c r="I41" i="17" s="1"/>
  <c r="B40" i="17"/>
  <c r="D40" i="17"/>
  <c r="B41" i="17"/>
  <c r="D41" i="17"/>
  <c r="E41" i="17"/>
  <c r="F41" i="17"/>
  <c r="C41" i="17" s="1"/>
  <c r="G41" i="17"/>
  <c r="F35" i="14"/>
  <c r="F36" i="14"/>
  <c r="E35" i="14"/>
  <c r="E36" i="14"/>
  <c r="B35" i="14"/>
  <c r="C35" i="14"/>
  <c r="D35" i="14"/>
  <c r="B36" i="14"/>
  <c r="C36" i="14"/>
  <c r="D36" i="14"/>
  <c r="C23" i="21"/>
  <c r="I22" i="24"/>
  <c r="H22" i="24"/>
  <c r="G22" i="24"/>
  <c r="F22" i="24"/>
  <c r="E22" i="24"/>
  <c r="D22" i="24"/>
  <c r="I22" i="22"/>
  <c r="H22" i="22"/>
  <c r="G22" i="22"/>
  <c r="F22" i="22"/>
  <c r="E22" i="22"/>
  <c r="D22" i="22"/>
  <c r="C22" i="22"/>
  <c r="B22" i="22"/>
  <c r="C22" i="24"/>
  <c r="B22" i="24"/>
  <c r="J22" i="24" s="1"/>
  <c r="C22" i="26"/>
  <c r="D22" i="26"/>
  <c r="E22" i="26"/>
  <c r="F22" i="26"/>
  <c r="G22" i="26"/>
  <c r="H22" i="26"/>
  <c r="I22" i="26"/>
  <c r="B22" i="26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C37" i="17" s="1"/>
  <c r="D37" i="17"/>
  <c r="F37" i="17" s="1"/>
  <c r="H37" i="16"/>
  <c r="J37" i="16"/>
  <c r="K37" i="16" s="1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3" i="26" s="1"/>
  <c r="E20" i="24"/>
  <c r="E21" i="24"/>
  <c r="E19" i="24"/>
  <c r="E17" i="24"/>
  <c r="E16" i="24"/>
  <c r="E15" i="24"/>
  <c r="E23" i="24" s="1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23" i="22" s="1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M41" i="16" l="1"/>
  <c r="M40" i="16"/>
  <c r="E40" i="16"/>
  <c r="K41" i="16"/>
  <c r="I40" i="16"/>
  <c r="E41" i="16"/>
  <c r="M40" i="17"/>
  <c r="I40" i="17"/>
  <c r="K40" i="17"/>
  <c r="M41" i="17"/>
  <c r="K41" i="17"/>
  <c r="C40" i="17"/>
  <c r="F40" i="17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40" i="17" l="1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J32" i="1"/>
  <c r="I32" i="1"/>
  <c r="H32" i="1"/>
  <c r="G32" i="1"/>
  <c r="B52" i="29"/>
  <c r="F52" i="29"/>
  <c r="D51" i="29"/>
  <c r="D52" i="29" s="1"/>
  <c r="C52" i="29" s="1"/>
  <c r="B51" i="29"/>
  <c r="H29" i="29"/>
  <c r="H52" i="29" s="1"/>
  <c r="F29" i="29"/>
  <c r="E29" i="29"/>
  <c r="E52" i="29" s="1"/>
  <c r="D29" i="29"/>
  <c r="C29" i="29"/>
  <c r="B29" i="29"/>
  <c r="G29" i="29" l="1"/>
  <c r="M74" i="17"/>
  <c r="I74" i="17"/>
  <c r="C74" i="17"/>
  <c r="G74" i="16"/>
  <c r="E74" i="17"/>
  <c r="I74" i="16"/>
  <c r="G52" i="29"/>
  <c r="C51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29" i="15"/>
  <c r="E35" i="15"/>
  <c r="C46" i="16"/>
  <c r="E86" i="18"/>
  <c r="E274" i="18"/>
  <c r="E91" i="18"/>
  <c r="B84" i="18"/>
  <c r="C267" i="18"/>
  <c r="C270" i="18" s="1"/>
  <c r="C276" i="18" s="1"/>
  <c r="F44" i="4"/>
  <c r="B67" i="14" s="1"/>
  <c r="F81" i="17"/>
  <c r="C81" i="17" s="1"/>
  <c r="D244" i="18"/>
  <c r="B128" i="18"/>
  <c r="F44" i="7"/>
  <c r="B70" i="14" s="1"/>
  <c r="C175" i="18"/>
  <c r="G44" i="5"/>
  <c r="D153" i="18"/>
  <c r="B23" i="24" l="1"/>
  <c r="D23" i="22"/>
  <c r="I23" i="22"/>
  <c r="C23" i="24"/>
  <c r="H23" i="24"/>
  <c r="G23" i="26"/>
  <c r="AC46" i="12"/>
  <c r="B23" i="26"/>
  <c r="F23" i="22"/>
  <c r="D23" i="24"/>
  <c r="I23" i="24"/>
  <c r="C23" i="26"/>
  <c r="H23" i="26"/>
  <c r="AB46" i="12"/>
  <c r="G23" i="22"/>
  <c r="F23" i="24"/>
  <c r="D23" i="26"/>
  <c r="I23" i="26"/>
  <c r="B23" i="22"/>
  <c r="AA46" i="12"/>
  <c r="C23" i="22"/>
  <c r="H23" i="22"/>
  <c r="G23" i="24"/>
  <c r="F23" i="26"/>
  <c r="E84" i="18"/>
  <c r="F80" i="17"/>
  <c r="C80" i="17" s="1"/>
  <c r="F65" i="17"/>
  <c r="C65" i="17" s="1"/>
  <c r="J18" i="22"/>
  <c r="D267" i="18"/>
  <c r="E267" i="18" s="1"/>
  <c r="B90" i="14"/>
  <c r="C90" i="14"/>
  <c r="C10" i="14"/>
  <c r="H15" i="16"/>
  <c r="H47" i="16" s="1"/>
  <c r="B15" i="17"/>
  <c r="B47" i="17" s="1"/>
  <c r="D15" i="17"/>
  <c r="D47" i="17" s="1"/>
  <c r="B10" i="14"/>
  <c r="B42" i="14" s="1"/>
  <c r="E13" i="15"/>
  <c r="D15" i="16"/>
  <c r="D10" i="14"/>
  <c r="D42" i="14" s="1"/>
  <c r="H15" i="17"/>
  <c r="H47" i="17" s="1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D47" i="16"/>
  <c r="C49" i="14"/>
  <c r="E20" i="15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E51" i="27" s="1"/>
  <c r="D61" i="16"/>
  <c r="F61" i="16" s="1"/>
  <c r="E61" i="16" s="1"/>
  <c r="D37" i="18"/>
  <c r="E37" i="18" s="1"/>
  <c r="J44" i="3"/>
  <c r="D66" i="14" s="1"/>
  <c r="D30" i="15"/>
  <c r="D38" i="15" s="1"/>
  <c r="G40" i="27"/>
  <c r="G51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J23" i="24" s="1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C70" i="16"/>
  <c r="J21" i="24"/>
  <c r="J44" i="6"/>
  <c r="D69" i="14" s="1"/>
  <c r="E11" i="14"/>
  <c r="F11" i="14" s="1"/>
  <c r="D61" i="17"/>
  <c r="C40" i="27"/>
  <c r="C51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1" i="27"/>
  <c r="F51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B51" i="27"/>
  <c r="B23" i="18"/>
  <c r="E18" i="18"/>
  <c r="J23" i="26" l="1"/>
  <c r="J23" i="22"/>
  <c r="E189" i="18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254" i="18" s="1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D25" i="18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B317" i="18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7" i="18" s="1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L47" i="16" l="1"/>
  <c r="I70" i="17"/>
  <c r="D69" i="18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69" i="18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K47" i="16"/>
  <c r="I47" i="16"/>
  <c r="C54" i="17"/>
  <c r="E197" i="18"/>
  <c r="D313" i="18"/>
  <c r="E205" i="18"/>
  <c r="C207" i="18"/>
  <c r="F63" i="17"/>
  <c r="G50" i="16" l="1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<sst xmlns="http://schemas.openxmlformats.org/spreadsheetml/2006/main" count="2656" uniqueCount="597">
  <si>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</si>
  <si>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</si>
  <si>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</si>
  <si>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</si>
  <si>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</si>
  <si>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</si>
  <si>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</si>
  <si>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</si>
  <si>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</si>
  <si>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</si>
  <si>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</si>
  <si>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</si>
  <si>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</si>
  <si>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</si>
  <si>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</si>
  <si>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</si>
  <si>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</si>
  <si>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</si>
  <si>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</si>
  <si>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</si>
  <si>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</si>
  <si>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</si>
  <si>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</si>
  <si>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</si>
  <si>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</si>
  <si>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</si>
  <si>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</si>
  <si>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</si>
  <si>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</si>
  <si>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</si>
  <si>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</si>
  <si>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</si>
  <si>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</si>
  <si>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</si>
  <si>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</si>
  <si>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</si>
  <si>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</si>
  <si>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</si>
  <si>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</si>
  <si>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</si>
  <si>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</si>
  <si>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</si>
  <si>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</si>
  <si>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</si>
  <si>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</si>
  <si>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</si>
  <si>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</si>
  <si>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</si>
  <si>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</si>
  <si>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</si>
  <si>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</si>
  <si>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</si>
  <si>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</si>
  <si>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</si>
  <si>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</si>
  <si>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</si>
  <si>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</si>
  <si>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</si>
  <si>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</si>
  <si>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</si>
  <si>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</si>
  <si>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</si>
  <si>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</si>
  <si>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</si>
  <si>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</si>
  <si>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</si>
  <si>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</si>
  <si>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</si>
  <si>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</si>
  <si>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</si>
  <si>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</si>
  <si>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</si>
  <si>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</si>
  <si>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</si>
  <si>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</si>
  <si>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</si>
  <si>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</si>
  <si>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</si>
  <si>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</si>
  <si>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</si>
  <si>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</si>
  <si>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</si>
  <si>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</si>
  <si>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</si>
  <si>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</si>
  <si>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</si>
  <si>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</si>
  <si>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</si>
  <si>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</si>
  <si>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</si>
  <si>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</si>
  <si>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</si>
  <si>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</si>
  <si>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</si>
  <si>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</si>
  <si>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</si>
  <si>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</si>
  <si>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</si>
  <si>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</si>
  <si>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</si>
  <si>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</si>
  <si>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</si>
  <si>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</si>
  <si>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</si>
  <si>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</si>
  <si>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</si>
  <si>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</si>
  <si>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</si>
  <si>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</si>
  <si>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</si>
  <si>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</si>
  <si>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</si>
  <si>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</si>
  <si>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</si>
  <si>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</si>
  <si>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</si>
  <si>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</si>
  <si>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</si>
  <si>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</si>
  <si>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</si>
  <si>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</si>
  <si>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</si>
  <si>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</si>
  <si>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</si>
  <si>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</si>
  <si>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</si>
  <si>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</si>
  <si>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</si>
  <si>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</si>
  <si>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</si>
  <si>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</si>
  <si>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</si>
  <si>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</si>
  <si>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</si>
  <si>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</si>
  <si>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</si>
  <si>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</si>
  <si>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</si>
  <si>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</si>
  <si>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</si>
  <si>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</si>
  <si>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</si>
  <si>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</si>
  <si>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</si>
  <si>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</si>
  <si>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</si>
  <si>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</si>
  <si>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</si>
  <si>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</si>
  <si>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</si>
  <si>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</si>
  <si>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</si>
  <si>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</si>
  <si>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</si>
  <si>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</si>
  <si>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</si>
  <si>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</si>
  <si>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</si>
  <si>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</si>
  <si>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</si>
  <si>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</si>
  <si>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</si>
  <si>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</si>
  <si>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</si>
  <si>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</si>
  <si>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</si>
  <si>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</si>
  <si>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</si>
  <si>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</si>
  <si>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</si>
  <si>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</si>
  <si>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</si>
  <si>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</si>
  <si>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</si>
  <si>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</si>
  <si>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</si>
  <si>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</si>
  <si>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</si>
  <si>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</si>
  <si>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</si>
  <si>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</si>
  <si>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</si>
  <si>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</si>
  <si>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</si>
  <si>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</si>
  <si>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</si>
  <si>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</si>
  <si>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</si>
  <si>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</si>
  <si>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</si>
  <si>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</si>
  <si>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</si>
  <si>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</si>
  <si>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</si>
  <si>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</si>
  <si>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</si>
  <si>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</si>
  <si>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</si>
  <si>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</si>
  <si>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</si>
  <si>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</si>
  <si>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</si>
  <si>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</si>
  <si>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</si>
  <si>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</si>
  <si>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</si>
  <si>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</si>
  <si>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</si>
  <si>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</si>
  <si>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</si>
  <si>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</si>
  <si>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</si>
  <si>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</si>
  <si>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</si>
  <si>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</si>
  <si>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</si>
  <si>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</si>
  <si>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</si>
  <si>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</si>
  <si>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</si>
  <si>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</si>
  <si>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</si>
  <si>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</si>
  <si>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</si>
  <si>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</si>
  <si>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</si>
  <si>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</si>
  <si>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</si>
  <si>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</si>
  <si>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</si>
  <si>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</si>
  <si>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</si>
  <si>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</si>
  <si>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</si>
  <si>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</si>
  <si>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</si>
  <si>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</si>
  <si>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</si>
  <si>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</si>
  <si>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</si>
  <si>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</si>
  <si>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</si>
  <si>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</si>
  <si>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</si>
  <si>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</si>
  <si>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</si>
  <si>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</si>
  <si>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</si>
  <si>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</si>
  <si>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</si>
  <si>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</si>
  <si>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</si>
  <si>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</si>
  <si>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</si>
  <si>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</si>
  <si>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</si>
  <si>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</si>
  <si>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</si>
  <si>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</si>
  <si>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</si>
  <si>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</si>
  <si>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</si>
  <si>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</si>
  <si>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</si>
  <si>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</si>
  <si>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</si>
  <si>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</si>
  <si>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</si>
  <si>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</si>
  <si>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</si>
  <si>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</si>
  <si>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</si>
  <si>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</si>
  <si>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</si>
  <si>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</si>
  <si>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</si>
  <si>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</si>
  <si>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</si>
  <si>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</si>
  <si>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</si>
  <si>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</si>
  <si>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</si>
  <si>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</si>
  <si>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</si>
  <si>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</si>
  <si>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</si>
  <si>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</si>
  <si>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</si>
  <si>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</si>
  <si>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</si>
  <si>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</si>
  <si>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</si>
  <si>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</si>
  <si>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</si>
  <si>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</si>
  <si>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</si>
  <si>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</si>
  <si>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</si>
  <si>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</si>
  <si>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</si>
  <si>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</si>
  <si>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</si>
  <si>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</si>
  <si>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</si>
  <si>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</si>
  <si>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</si>
  <si>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</si>
  <si>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</si>
  <si>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</si>
  <si>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</si>
  <si>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</si>
  <si>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</si>
  <si>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</si>
  <si>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</si>
  <si>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</si>
  <si>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</si>
  <si>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</si>
  <si>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</si>
  <si>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</si>
  <si>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</si>
  <si>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</si>
  <si>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</si>
  <si>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</si>
  <si>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</si>
  <si>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</si>
  <si>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</si>
  <si>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</si>
  <si>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</si>
  <si>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</si>
  <si>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</si>
  <si>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</si>
  <si>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</si>
  <si>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</si>
  <si>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</si>
  <si>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</si>
  <si>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</si>
  <si>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</si>
  <si>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</si>
  <si>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</si>
  <si>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</si>
  <si>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</si>
  <si>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</si>
  <si>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</si>
  <si>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</si>
  <si>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</si>
  <si>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</si>
  <si>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</si>
  <si>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</si>
  <si>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</si>
  <si>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</si>
  <si>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</si>
  <si>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</si>
  <si>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</si>
  <si>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</si>
  <si>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</si>
  <si>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</si>
  <si>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</si>
  <si>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</si>
  <si>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</si>
  <si>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</si>
  <si>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</si>
  <si>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</si>
  <si>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</si>
  <si>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</si>
  <si>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</si>
  <si>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</si>
  <si>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</si>
  <si>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</si>
  <si>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</si>
  <si>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</si>
  <si>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</si>
  <si>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</si>
  <si>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</si>
  <si>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</si>
  <si>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</si>
  <si>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</si>
  <si>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</si>
  <si>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</si>
  <si>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</si>
  <si>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</si>
  <si>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</si>
  <si>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</si>
  <si>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</si>
  <si>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</si>
  <si>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</si>
  <si>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</si>
  <si>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</si>
  <si>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</si>
  <si>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</si>
  <si>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</si>
  <si>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</si>
  <si>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</si>
  <si>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</si>
  <si>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</si>
  <si>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</si>
  <si>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</si>
  <si>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</si>
  <si>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</si>
  <si>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</si>
  <si>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</si>
  <si>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</si>
  <si>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</si>
  <si>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</si>
  <si>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</si>
  <si>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</si>
  <si>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</si>
  <si>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</si>
  <si>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</si>
  <si>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</si>
  <si>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</si>
  <si>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</si>
  <si>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</si>
  <si>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</si>
  <si>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</si>
  <si>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</si>
  <si>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</si>
  <si>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</si>
  <si>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</si>
  <si>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</si>
  <si>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</si>
  <si>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</si>
  <si>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</si>
  <si>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</si>
  <si>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</si>
  <si>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</si>
  <si>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</si>
  <si>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</si>
  <si>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</si>
  <si>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</si>
  <si>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</si>
  <si>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</si>
  <si>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</si>
  <si>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</si>
  <si>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</si>
  <si>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</si>
  <si>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</si>
  <si>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</si>
  <si>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</si>
  <si>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</si>
  <si>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</si>
  <si>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</si>
  <si>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</si>
  <si>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</si>
  <si>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</si>
  <si>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</si>
  <si>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</si>
  <si>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</si>
  <si>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</si>
  <si>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</si>
  <si>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</si>
  <si>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</si>
  <si>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</si>
  <si>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</si>
  <si>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</si>
  <si>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</si>
  <si>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</si>
  <si>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</si>
  <si>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</si>
  <si>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</si>
  <si>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</si>
  <si>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</si>
  <si>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</si>
  <si>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</si>
  <si>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</si>
  <si>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</si>
  <si>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</si>
  <si>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</si>
  <si>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</si>
  <si>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</si>
  <si>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</si>
  <si>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</si>
  <si>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</si>
  <si>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</si>
  <si>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</si>
  <si>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</si>
  <si>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</si>
  <si>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</si>
  <si>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</si>
  <si>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</si>
  <si>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</si>
  <si>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</si>
  <si>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</si>
  <si>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</si>
  <si>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</si>
  <si>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</si>
  <si>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</si>
  <si>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</si>
  <si>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</si>
  <si>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</si>
  <si>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</si>
  <si>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</si>
  <si>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</si>
  <si>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</si>
  <si>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</si>
  <si>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</si>
  <si>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</si>
  <si>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</si>
  <si>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</si>
  <si>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</si>
  <si>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</si>
  <si>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</si>
  <si>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</si>
  <si>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</si>
  <si>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</si>
  <si>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</si>
  <si>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</si>
  <si>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</si>
  <si>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</si>
  <si>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</si>
  <si>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</si>
  <si>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</si>
  <si>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</si>
  <si>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</si>
  <si>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</si>
  <si>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</si>
  <si>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</si>
  <si>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</si>
  <si>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</si>
  <si>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</si>
  <si>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</si>
  <si>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</si>
  <si>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</si>
  <si>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</si>
  <si>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</si>
  <si>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</si>
  <si>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</si>
  <si>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</si>
  <si>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</si>
  <si>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</si>
  <si>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</si>
  <si>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</si>
  <si>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</si>
  <si>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</si>
  <si>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</si>
  <si>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</si>
  <si>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</si>
  <si>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</si>
  <si>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</si>
  <si>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</si>
  <si>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</si>
  <si>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</si>
  <si>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</si>
  <si>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</si>
  <si>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</si>
  <si>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</si>
  <si>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</si>
  <si>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</si>
  <si>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</si>
  <si>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</si>
  <si>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</si>
  <si>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</si>
  <si>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</si>
  <si>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</si>
  <si>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</si>
  <si>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</si>
  <si>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</si>
  <si>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</si>
  <si>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</si>
  <si>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</si>
  <si>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</si>
  <si>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</si>
  <si>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</si>
  <si>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</si>
  <si>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</si>
  <si>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</si>
  <si>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</si>
  <si>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</si>
  <si>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</si>
  <si>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</si>
  <si>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</si>
  <si>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</si>
  <si>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</si>
  <si>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</si>
  <si>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</si>
  <si>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</si>
  <si>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</si>
  <si>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</si>
  <si>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Civil Service Market Adjustment</t>
  </si>
  <si>
    <t>Detail List of Other</t>
  </si>
  <si>
    <t>Avg. Value</t>
  </si>
  <si>
    <t>Budget</t>
  </si>
  <si>
    <t>University Scholarships</t>
  </si>
  <si>
    <t xml:space="preserve">        Board of Supervisors</t>
  </si>
  <si>
    <t xml:space="preserve">        Centennial Honor</t>
  </si>
  <si>
    <t xml:space="preserve">        Merit Service Honor</t>
  </si>
  <si>
    <t xml:space="preserve">        Chancellor's Scholarship</t>
  </si>
  <si>
    <t>Total University Scholarships</t>
  </si>
  <si>
    <t>Other Legislatively Established Tuition &amp; Fee Exemptions</t>
  </si>
  <si>
    <t xml:space="preserve">        Children of Deceased Veterans</t>
  </si>
  <si>
    <t xml:space="preserve">        ACP Students</t>
  </si>
  <si>
    <t xml:space="preserve">        District Rally</t>
  </si>
  <si>
    <t>Total Other Legislatively Established Tuition &amp; Fee Exemptions</t>
  </si>
  <si>
    <t>Non-Resident Tuition and Fee Exemptions Other List</t>
  </si>
  <si>
    <t xml:space="preserve">        Athletics Non-Resident</t>
  </si>
  <si>
    <t xml:space="preserve">        Online Non- Resident</t>
  </si>
  <si>
    <t>Total Non-Resident Tuition and Fee Exemptions Other List</t>
  </si>
  <si>
    <t>Student Excellence Fee - Hardship Exemption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</si>
</sst>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9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</fills>
  <borders count="2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626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0" fontId="3" fillId="0" borderId="196" xfId="0" applyFont="1" applyBorder="1"/>
    <xf numFmtId="0" fontId="3" fillId="0" borderId="214" xfId="0" applyFont="1" applyBorder="1"/>
    <xf numFmtId="0" fontId="3" fillId="0" borderId="215" xfId="0" applyFont="1" applyBorder="1" applyAlignment="1">
      <alignment horizontal="center"/>
    </xf>
    <xf numFmtId="0" fontId="3" fillId="0" borderId="70" xfId="0" applyFont="1" applyBorder="1"/>
    <xf numFmtId="0" fontId="3" fillId="0" borderId="216" xfId="0" applyFont="1" applyBorder="1"/>
    <xf numFmtId="0" fontId="3" fillId="0" borderId="217" xfId="0" applyFont="1" applyBorder="1"/>
    <xf numFmtId="0" fontId="3" fillId="0" borderId="198" xfId="0" applyFont="1" applyBorder="1"/>
    <xf numFmtId="0" fontId="3" fillId="0" borderId="218" xfId="0" applyFont="1" applyBorder="1"/>
    <xf numFmtId="0" fontId="3" fillId="0" borderId="84" xfId="0" applyFont="1" applyBorder="1"/>
    <xf numFmtId="0" fontId="3" fillId="0" borderId="219" xfId="0" applyFont="1" applyBorder="1"/>
    <xf numFmtId="0" fontId="3" fillId="0" borderId="192" xfId="2" applyFont="1" applyBorder="1" applyAlignment="1">
      <alignment horizontal="center"/>
    </xf>
    <xf numFmtId="0" fontId="3" fillId="0" borderId="86" xfId="0" applyFont="1" applyBorder="1"/>
    <xf numFmtId="0" fontId="3" fillId="0" borderId="220" xfId="0" applyFont="1" applyBorder="1"/>
    <xf numFmtId="0" fontId="3" fillId="0" borderId="191" xfId="0" applyFont="1" applyBorder="1"/>
    <xf numFmtId="0" fontId="2" fillId="0" borderId="191" xfId="0" applyFont="1" applyBorder="1"/>
    <xf numFmtId="0" fontId="2" fillId="0" borderId="219" xfId="0" applyFont="1" applyBorder="1"/>
    <xf numFmtId="0" fontId="27" fillId="6" borderId="219" xfId="0" applyFont="1" applyFill="1" applyBorder="1" applyAlignment="1">
      <alignment wrapText="1"/>
    </xf>
    <xf numFmtId="6" fontId="27" fillId="0" borderId="219" xfId="0" applyNumberFormat="1" applyFont="1" applyBorder="1" applyAlignment="1">
      <alignment wrapText="1"/>
    </xf>
    <xf numFmtId="6" fontId="2" fillId="0" borderId="220" xfId="0" applyNumberFormat="1" applyFont="1" applyBorder="1"/>
    <xf numFmtId="0" fontId="2" fillId="0" borderId="220" xfId="0" applyFont="1" applyBorder="1"/>
    <xf numFmtId="0" fontId="28" fillId="0" borderId="219" xfId="0" applyFont="1" applyBorder="1" applyAlignment="1">
      <alignment wrapText="1"/>
    </xf>
    <xf numFmtId="3" fontId="3" fillId="0" borderId="220" xfId="0" applyNumberFormat="1" applyFont="1" applyBorder="1"/>
    <xf numFmtId="0" fontId="2" fillId="0" borderId="206" xfId="0" applyFont="1" applyBorder="1"/>
    <xf numFmtId="0" fontId="3" fillId="0" borderId="221" xfId="0" applyFont="1" applyBorder="1"/>
    <xf numFmtId="0" fontId="27" fillId="0" borderId="219" xfId="0" applyFont="1" applyBorder="1" applyAlignment="1">
      <alignment wrapText="1"/>
    </xf>
    <xf numFmtId="6" fontId="3" fillId="0" borderId="222" xfId="0" applyNumberFormat="1" applyFont="1" applyBorder="1"/>
    <xf numFmtId="6" fontId="2" fillId="0" borderId="219" xfId="0" applyNumberFormat="1" applyFont="1" applyBorder="1"/>
    <xf numFmtId="0" fontId="3" fillId="0" borderId="204" xfId="0" applyFont="1" applyBorder="1"/>
    <xf numFmtId="0" fontId="3" fillId="0" borderId="223" xfId="0" applyFont="1" applyBorder="1"/>
    <xf numFmtId="0" fontId="27" fillId="6" borderId="223" xfId="0" applyFont="1" applyFill="1" applyBorder="1" applyAlignment="1">
      <alignment wrapText="1"/>
    </xf>
    <xf numFmtId="6" fontId="3" fillId="0" borderId="207" xfId="0" applyNumberFormat="1" applyFont="1" applyBorder="1"/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A29" sqref="A29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546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>
        <f>Revenue!B2</f>
        <v>0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60" t="s">
        <v>424</v>
      </c>
      <c r="B6" s="54">
        <v>1174320</v>
      </c>
    </row>
    <row r="7" spans="1:11" x14ac:dyDescent="0.25">
      <c r="A7" s="60" t="s">
        <v>445</v>
      </c>
      <c r="B7" s="54">
        <v>360821</v>
      </c>
    </row>
    <row r="8" spans="1:11" ht="14.25" customHeight="1" x14ac:dyDescent="0.25">
      <c r="A8" s="60" t="s">
        <v>427</v>
      </c>
      <c r="B8" s="55">
        <v>481623</v>
      </c>
    </row>
    <row r="9" spans="1:11" ht="14.25" customHeight="1" x14ac:dyDescent="0.25">
      <c r="A9" s="60" t="s">
        <v>448</v>
      </c>
      <c r="B9" s="55"/>
    </row>
    <row r="10" spans="1:11" x14ac:dyDescent="0.25">
      <c r="A10" s="60" t="s">
        <v>425</v>
      </c>
      <c r="B10" s="54">
        <v>1300900</v>
      </c>
    </row>
    <row r="11" spans="1:11" x14ac:dyDescent="0.25">
      <c r="A11" s="60" t="s">
        <v>426</v>
      </c>
      <c r="B11" s="54">
        <v>144000</v>
      </c>
    </row>
    <row r="12" spans="1:11" x14ac:dyDescent="0.25">
      <c r="A12" s="60" t="s">
        <v>428</v>
      </c>
      <c r="B12" s="54">
        <v>657324</v>
      </c>
    </row>
    <row r="13" spans="1:11" x14ac:dyDescent="0.25">
      <c r="A13" s="60" t="s">
        <v>429</v>
      </c>
      <c r="B13" s="54"/>
    </row>
    <row r="14" spans="1:11" x14ac:dyDescent="0.25">
      <c r="A14" s="60" t="s">
        <v>430</v>
      </c>
      <c r="B14" s="54">
        <v>138938</v>
      </c>
    </row>
    <row r="15" spans="1:11" x14ac:dyDescent="0.25">
      <c r="A15" s="60" t="s">
        <v>431</v>
      </c>
      <c r="B15" s="54"/>
    </row>
    <row r="16" spans="1:11" x14ac:dyDescent="0.25">
      <c r="A16" s="60" t="s">
        <v>432</v>
      </c>
      <c r="B16" s="54"/>
    </row>
    <row r="17" spans="1:2" x14ac:dyDescent="0.25">
      <c r="A17" s="60" t="s">
        <v>433</v>
      </c>
      <c r="B17" s="54"/>
    </row>
    <row r="18" spans="1:2" x14ac:dyDescent="0.25">
      <c r="A18" s="60" t="s">
        <v>434</v>
      </c>
      <c r="B18" s="54">
        <v>22273</v>
      </c>
    </row>
    <row r="19" spans="1:2" x14ac:dyDescent="0.25">
      <c r="A19" s="60" t="s">
        <v>435</v>
      </c>
      <c r="B19" s="54">
        <v>17540</v>
      </c>
    </row>
    <row r="20" spans="1:2" ht="15.75" customHeight="1" x14ac:dyDescent="0.25">
      <c r="A20" s="60" t="s">
        <v>436</v>
      </c>
      <c r="B20" s="54">
        <v>84000</v>
      </c>
    </row>
    <row r="21" spans="1:2" x14ac:dyDescent="0.25">
      <c r="A21" s="60" t="s">
        <v>437</v>
      </c>
      <c r="B21" s="54"/>
    </row>
    <row r="22" spans="1:2" x14ac:dyDescent="0.25">
      <c r="A22" s="60" t="s">
        <v>438</v>
      </c>
      <c r="B22" s="54"/>
    </row>
    <row r="23" spans="1:2" x14ac:dyDescent="0.25">
      <c r="A23" s="61" t="s">
        <v>439</v>
      </c>
      <c r="B23" s="56"/>
    </row>
    <row r="24" spans="1:2" ht="15.75" thickBot="1" x14ac:dyDescent="0.3">
      <c r="A24" s="61" t="s">
        <v>440</v>
      </c>
      <c r="B24" s="56">
        <v>39750</v>
      </c>
    </row>
    <row r="25" spans="1:2" ht="15.75" thickBot="1" x14ac:dyDescent="0.3">
      <c r="A25" s="57" t="s">
        <v>441</v>
      </c>
      <c r="B25" s="58">
        <f>SUM(B6:B24)</f>
        <v>4421489</v>
      </c>
    </row>
    <row r="28" spans="1:2" x14ac:dyDescent="0.25">
      <c r="A28" s="9" t="s">
        <v>442</v>
      </c>
    </row>
    <row r="29" spans="1:2" x14ac:dyDescent="0.25">
      <c r="A29" t="s">
        <v>577</v>
      </c>
      <c r="B29" s="59">
        <v>39750</v>
      </c>
    </row>
    <row r="30" spans="1:2" x14ac:dyDescent="0.25">
      <c r="A30" t="s">
        <v>443</v>
      </c>
      <c r="B30" s="59">
        <v>0</v>
      </c>
    </row>
    <row r="31" spans="1:2" x14ac:dyDescent="0.25">
      <c r="A31" t="s">
        <v>444</v>
      </c>
      <c r="B31" s="59">
        <v>0</v>
      </c>
    </row>
    <row r="32" spans="1:2" x14ac:dyDescent="0.25">
      <c r="A32" t="s">
        <v>302</v>
      </c>
      <c r="B32" s="62">
        <f>SUM(B29:B31)</f>
        <v>39750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tabSelected="1" zoomScale="80" zoomScaleNormal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N85" sqref="N85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547</v>
      </c>
      <c r="B1"/>
      <c r="C1" s="1"/>
    </row>
    <row r="2" spans="1:12" x14ac:dyDescent="0.25">
      <c r="A2" s="2" t="s">
        <v>79</v>
      </c>
      <c r="B2" s="9"/>
      <c r="C2" s="4"/>
      <c r="E2" t="s">
        <v>117</v>
      </c>
    </row>
    <row r="3" spans="1:12" x14ac:dyDescent="0.25">
      <c r="A3" s="6" t="s">
        <v>116</v>
      </c>
      <c r="B3" s="7"/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>
        <f>B3</f>
        <v>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>
        <v>7084383</v>
      </c>
      <c r="I7" s="77"/>
      <c r="J7" s="76">
        <v>7084383</v>
      </c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f>B3</f>
        <v>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>
        <v>575000</v>
      </c>
      <c r="I9" s="82"/>
      <c r="J9" s="81">
        <v>575000</v>
      </c>
      <c r="K9" s="82"/>
    </row>
    <row r="10" spans="1:12" x14ac:dyDescent="0.25">
      <c r="A10" s="78">
        <f>B3</f>
        <v>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>
        <v>185000</v>
      </c>
      <c r="I10" s="82"/>
      <c r="J10" s="81">
        <v>185000</v>
      </c>
      <c r="K10" s="82"/>
    </row>
    <row r="11" spans="1:12" x14ac:dyDescent="0.25">
      <c r="A11" s="78">
        <f>B3</f>
        <v>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>
        <f>B3</f>
        <v>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/>
      <c r="H13" s="81"/>
      <c r="I13" s="82">
        <v>205000</v>
      </c>
      <c r="J13" s="81"/>
      <c r="K13" s="82">
        <v>205000</v>
      </c>
    </row>
    <row r="14" spans="1:12" x14ac:dyDescent="0.25">
      <c r="A14" s="78">
        <f>B3</f>
        <v>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>
        <v>280000</v>
      </c>
      <c r="J14" s="81"/>
      <c r="K14" s="82">
        <v>280000</v>
      </c>
      <c r="L14" t="s">
        <v>117</v>
      </c>
    </row>
    <row r="15" spans="1:12" x14ac:dyDescent="0.25">
      <c r="A15" s="78">
        <f>B3</f>
        <v>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>
        <v>325000</v>
      </c>
      <c r="J15" s="81"/>
      <c r="K15" s="82">
        <v>325000</v>
      </c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/>
      <c r="G16" s="82"/>
      <c r="H16" s="81"/>
      <c r="I16" s="82"/>
      <c r="J16" s="81"/>
      <c r="K16" s="82"/>
    </row>
    <row r="17" spans="1:13" x14ac:dyDescent="0.25">
      <c r="A17" s="78">
        <f>B3</f>
        <v>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25">
      <c r="A18" s="78">
        <f>B3</f>
        <v>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25">
      <c r="A19" s="78">
        <f>B3</f>
        <v>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>
        <v>500000</v>
      </c>
      <c r="I19" s="82"/>
      <c r="J19" s="81">
        <v>500000</v>
      </c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0</v>
      </c>
      <c r="G20" s="88">
        <f t="shared" si="0"/>
        <v>0</v>
      </c>
      <c r="H20" s="87">
        <f t="shared" si="0"/>
        <v>1260000</v>
      </c>
      <c r="I20" s="88">
        <f t="shared" si="0"/>
        <v>810000</v>
      </c>
      <c r="J20" s="87">
        <f t="shared" si="0"/>
        <v>1260000</v>
      </c>
      <c r="K20" s="88">
        <f t="shared" si="0"/>
        <v>810000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>
        <v>1550000</v>
      </c>
      <c r="I22" s="82">
        <v>105000</v>
      </c>
      <c r="J22" s="81">
        <v>1550000</v>
      </c>
      <c r="K22" s="82">
        <v>105000</v>
      </c>
      <c r="M22" t="s">
        <v>117</v>
      </c>
    </row>
    <row r="23" spans="1:13" x14ac:dyDescent="0.25">
      <c r="A23" s="78">
        <f>B3</f>
        <v>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>
        <v>677500</v>
      </c>
      <c r="I23" s="82">
        <v>236500</v>
      </c>
      <c r="J23" s="81">
        <v>677500</v>
      </c>
      <c r="K23" s="82">
        <v>236500</v>
      </c>
    </row>
    <row r="24" spans="1:13" s="3" customFormat="1" x14ac:dyDescent="0.25">
      <c r="A24" s="83"/>
      <c r="B24" s="84"/>
      <c r="C24" s="85" t="s">
        <v>379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2227500</v>
      </c>
      <c r="I24" s="88">
        <f t="shared" si="1"/>
        <v>341500</v>
      </c>
      <c r="J24" s="87">
        <f t="shared" si="1"/>
        <v>2227500</v>
      </c>
      <c r="K24" s="88">
        <f t="shared" si="1"/>
        <v>341500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25">
      <c r="A29" s="78">
        <f>B3</f>
        <v>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/>
      <c r="H30" s="81">
        <v>56500</v>
      </c>
      <c r="I30" s="82">
        <v>45000</v>
      </c>
      <c r="J30" s="81">
        <v>56500</v>
      </c>
      <c r="K30" s="82">
        <v>45000</v>
      </c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465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0</v>
      </c>
      <c r="G32" s="88">
        <f t="shared" si="2"/>
        <v>0</v>
      </c>
      <c r="H32" s="87">
        <f t="shared" si="2"/>
        <v>56500</v>
      </c>
      <c r="I32" s="88">
        <f t="shared" si="2"/>
        <v>45000</v>
      </c>
      <c r="J32" s="87">
        <f t="shared" si="2"/>
        <v>56500</v>
      </c>
      <c r="K32" s="88">
        <f t="shared" si="2"/>
        <v>45000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0</v>
      </c>
      <c r="B34" s="79">
        <v>550</v>
      </c>
      <c r="C34" s="21" t="s">
        <v>30</v>
      </c>
      <c r="D34" s="79">
        <v>551</v>
      </c>
      <c r="E34" s="80" t="s">
        <v>31</v>
      </c>
      <c r="F34" s="81"/>
      <c r="G34" s="82"/>
      <c r="H34" s="81">
        <v>7077720</v>
      </c>
      <c r="I34" s="82"/>
      <c r="J34" s="81">
        <v>7307049</v>
      </c>
      <c r="K34" s="82"/>
    </row>
    <row r="35" spans="1:11" x14ac:dyDescent="0.25">
      <c r="A35" s="78">
        <f>B3</f>
        <v>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0</v>
      </c>
      <c r="G37" s="88">
        <f t="shared" si="3"/>
        <v>0</v>
      </c>
      <c r="H37" s="87">
        <f t="shared" si="3"/>
        <v>7077720</v>
      </c>
      <c r="I37" s="88">
        <f t="shared" si="3"/>
        <v>0</v>
      </c>
      <c r="J37" s="87">
        <f t="shared" si="3"/>
        <v>7307049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>
        <f>B3</f>
        <v>0</v>
      </c>
      <c r="B39" s="408">
        <v>560</v>
      </c>
      <c r="C39" s="409" t="s">
        <v>33</v>
      </c>
      <c r="D39" s="408">
        <v>561</v>
      </c>
      <c r="E39" s="410" t="s">
        <v>450</v>
      </c>
      <c r="F39" s="81"/>
      <c r="G39" s="82"/>
      <c r="H39" s="81"/>
      <c r="I39" s="82"/>
      <c r="J39" s="81"/>
      <c r="K39" s="82"/>
    </row>
    <row r="40" spans="1:11" x14ac:dyDescent="0.25">
      <c r="A40" s="407">
        <f>B3</f>
        <v>0</v>
      </c>
      <c r="B40" s="408">
        <v>560</v>
      </c>
      <c r="C40" s="409" t="s">
        <v>33</v>
      </c>
      <c r="D40" s="408">
        <v>562</v>
      </c>
      <c r="E40" s="410" t="s">
        <v>34</v>
      </c>
      <c r="F40" s="81"/>
      <c r="G40" s="82"/>
      <c r="H40" s="81">
        <v>241702</v>
      </c>
      <c r="I40" s="82"/>
      <c r="J40" s="81">
        <v>246170</v>
      </c>
      <c r="K40" s="82"/>
    </row>
    <row r="41" spans="1:11" x14ac:dyDescent="0.25">
      <c r="A41" s="407">
        <f>B3</f>
        <v>0</v>
      </c>
      <c r="B41" s="408">
        <v>560</v>
      </c>
      <c r="C41" s="409" t="s">
        <v>33</v>
      </c>
      <c r="D41" s="408">
        <v>563</v>
      </c>
      <c r="E41" s="410" t="s">
        <v>463</v>
      </c>
      <c r="F41" s="81"/>
      <c r="G41" s="82"/>
      <c r="H41" s="81"/>
      <c r="I41" s="82"/>
      <c r="J41" s="81"/>
      <c r="K41" s="82"/>
    </row>
    <row r="42" spans="1:11" x14ac:dyDescent="0.25">
      <c r="A42" s="407">
        <f>B3</f>
        <v>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>
        <f>B3</f>
        <v>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>
        <f>B3</f>
        <v>0</v>
      </c>
      <c r="B44" s="408">
        <v>560</v>
      </c>
      <c r="C44" s="409" t="s">
        <v>33</v>
      </c>
      <c r="D44" s="408">
        <v>566</v>
      </c>
      <c r="E44" s="410" t="s">
        <v>528</v>
      </c>
      <c r="F44" s="81"/>
      <c r="G44" s="82"/>
      <c r="H44" s="81"/>
      <c r="I44" s="82"/>
      <c r="J44" s="81"/>
      <c r="K44" s="82"/>
    </row>
    <row r="45" spans="1:11" x14ac:dyDescent="0.25">
      <c r="A45" s="407">
        <f>B3</f>
        <v>0</v>
      </c>
      <c r="B45" s="408">
        <v>560</v>
      </c>
      <c r="C45" s="409" t="s">
        <v>33</v>
      </c>
      <c r="D45" s="408">
        <v>567</v>
      </c>
      <c r="E45" s="410" t="s">
        <v>464</v>
      </c>
      <c r="F45" s="81"/>
      <c r="G45" s="82"/>
      <c r="H45" s="81"/>
      <c r="I45" s="82"/>
      <c r="J45" s="81"/>
      <c r="K45" s="82"/>
    </row>
    <row r="46" spans="1:11" x14ac:dyDescent="0.25">
      <c r="A46" s="407">
        <f>B3</f>
        <v>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>
        <f>B3</f>
        <v>0</v>
      </c>
      <c r="B47" s="408">
        <v>560</v>
      </c>
      <c r="C47" s="409" t="s">
        <v>33</v>
      </c>
      <c r="D47" s="408">
        <v>571</v>
      </c>
      <c r="E47" s="410" t="s">
        <v>451</v>
      </c>
      <c r="F47" s="81"/>
      <c r="G47" s="82"/>
      <c r="H47" s="81"/>
      <c r="I47" s="82"/>
      <c r="J47" s="81"/>
      <c r="K47" s="82"/>
    </row>
    <row r="48" spans="1:11" x14ac:dyDescent="0.25">
      <c r="A48" s="407">
        <f>B3</f>
        <v>0</v>
      </c>
      <c r="B48" s="408">
        <v>560</v>
      </c>
      <c r="C48" s="409" t="s">
        <v>33</v>
      </c>
      <c r="D48" s="408">
        <v>574</v>
      </c>
      <c r="E48" s="410" t="s">
        <v>452</v>
      </c>
      <c r="F48" s="81"/>
      <c r="G48" s="82"/>
      <c r="H48" s="81"/>
      <c r="I48" s="82"/>
      <c r="J48" s="81"/>
      <c r="K48" s="82"/>
    </row>
    <row r="49" spans="1:11" x14ac:dyDescent="0.25">
      <c r="A49" s="407">
        <f>B3</f>
        <v>0</v>
      </c>
      <c r="B49" s="408">
        <v>560</v>
      </c>
      <c r="C49" s="409" t="s">
        <v>33</v>
      </c>
      <c r="D49" s="408">
        <v>575</v>
      </c>
      <c r="E49" s="410" t="s">
        <v>255</v>
      </c>
      <c r="F49" s="81"/>
      <c r="G49" s="82"/>
      <c r="H49" s="81"/>
      <c r="I49" s="82"/>
      <c r="J49" s="81"/>
      <c r="K49" s="82"/>
    </row>
    <row r="50" spans="1:11" x14ac:dyDescent="0.25">
      <c r="A50" s="407">
        <f>B3</f>
        <v>0</v>
      </c>
      <c r="B50" s="408">
        <v>560</v>
      </c>
      <c r="C50" s="409" t="s">
        <v>33</v>
      </c>
      <c r="D50" s="408">
        <v>576</v>
      </c>
      <c r="E50" s="410" t="s">
        <v>364</v>
      </c>
      <c r="F50" s="81"/>
      <c r="G50" s="82"/>
      <c r="H50" s="81"/>
      <c r="I50" s="82"/>
      <c r="J50" s="81"/>
      <c r="K50" s="82"/>
    </row>
    <row r="51" spans="1:11" x14ac:dyDescent="0.25">
      <c r="A51" s="407">
        <f>B3</f>
        <v>0</v>
      </c>
      <c r="B51" s="408">
        <v>560</v>
      </c>
      <c r="C51" s="409" t="s">
        <v>33</v>
      </c>
      <c r="D51" s="408">
        <v>577</v>
      </c>
      <c r="E51" s="410" t="s">
        <v>466</v>
      </c>
      <c r="F51" s="81"/>
      <c r="G51" s="82"/>
      <c r="H51" s="81"/>
      <c r="I51" s="82"/>
      <c r="J51" s="81"/>
      <c r="K51" s="82"/>
    </row>
    <row r="52" spans="1:11" x14ac:dyDescent="0.25">
      <c r="A52" s="407">
        <f>B3</f>
        <v>0</v>
      </c>
      <c r="B52" s="408">
        <v>560</v>
      </c>
      <c r="C52" s="409" t="s">
        <v>33</v>
      </c>
      <c r="D52" s="408">
        <v>578</v>
      </c>
      <c r="E52" s="410" t="s">
        <v>365</v>
      </c>
      <c r="F52" s="81"/>
      <c r="G52" s="82"/>
      <c r="H52" s="81"/>
      <c r="I52" s="82"/>
      <c r="J52" s="81"/>
      <c r="K52" s="82"/>
    </row>
    <row r="53" spans="1:11" x14ac:dyDescent="0.25">
      <c r="A53" s="407">
        <f>B3</f>
        <v>0</v>
      </c>
      <c r="B53" s="408">
        <v>560</v>
      </c>
      <c r="C53" s="409" t="s">
        <v>33</v>
      </c>
      <c r="D53" s="408">
        <v>579</v>
      </c>
      <c r="E53" s="410" t="s">
        <v>415</v>
      </c>
      <c r="F53" s="81"/>
      <c r="G53" s="82"/>
      <c r="H53" s="81"/>
      <c r="I53" s="82"/>
      <c r="J53" s="81"/>
      <c r="K53" s="82"/>
    </row>
    <row r="54" spans="1:11" x14ac:dyDescent="0.25">
      <c r="A54" s="407">
        <f>$B$3</f>
        <v>0</v>
      </c>
      <c r="B54" s="408">
        <v>560</v>
      </c>
      <c r="C54" s="409" t="s">
        <v>33</v>
      </c>
      <c r="D54" s="408"/>
      <c r="E54" s="410" t="s">
        <v>453</v>
      </c>
      <c r="F54" s="387"/>
      <c r="G54" s="388"/>
      <c r="H54" s="387"/>
      <c r="I54" s="388"/>
      <c r="J54" s="387"/>
      <c r="K54" s="388"/>
    </row>
    <row r="55" spans="1:11" x14ac:dyDescent="0.25">
      <c r="A55" s="407">
        <f t="shared" ref="A55:A62" si="4">$B$3</f>
        <v>0</v>
      </c>
      <c r="B55" s="408">
        <v>560</v>
      </c>
      <c r="C55" s="409" t="s">
        <v>33</v>
      </c>
      <c r="D55" s="408"/>
      <c r="E55" s="410" t="s">
        <v>454</v>
      </c>
      <c r="F55" s="387"/>
      <c r="G55" s="388"/>
      <c r="H55" s="387"/>
      <c r="I55" s="388"/>
      <c r="J55" s="387"/>
      <c r="K55" s="388"/>
    </row>
    <row r="56" spans="1:11" x14ac:dyDescent="0.25">
      <c r="A56" s="407">
        <f t="shared" si="4"/>
        <v>0</v>
      </c>
      <c r="B56" s="408">
        <v>560</v>
      </c>
      <c r="C56" s="409" t="s">
        <v>33</v>
      </c>
      <c r="D56" s="408"/>
      <c r="E56" s="410" t="s">
        <v>455</v>
      </c>
      <c r="F56" s="387"/>
      <c r="G56" s="388"/>
      <c r="H56" s="387"/>
      <c r="I56" s="388"/>
      <c r="J56" s="387"/>
      <c r="K56" s="388"/>
    </row>
    <row r="57" spans="1:11" x14ac:dyDescent="0.25">
      <c r="A57" s="407">
        <f t="shared" si="4"/>
        <v>0</v>
      </c>
      <c r="B57" s="408">
        <v>560</v>
      </c>
      <c r="C57" s="409" t="s">
        <v>33</v>
      </c>
      <c r="D57" s="408"/>
      <c r="E57" s="410" t="s">
        <v>456</v>
      </c>
      <c r="F57" s="387"/>
      <c r="G57" s="388"/>
      <c r="H57" s="387"/>
      <c r="I57" s="388"/>
      <c r="J57" s="387"/>
      <c r="K57" s="388"/>
    </row>
    <row r="58" spans="1:11" x14ac:dyDescent="0.25">
      <c r="A58" s="407">
        <f t="shared" si="4"/>
        <v>0</v>
      </c>
      <c r="B58" s="408">
        <v>560</v>
      </c>
      <c r="C58" s="409" t="s">
        <v>33</v>
      </c>
      <c r="D58" s="408"/>
      <c r="E58" s="410" t="s">
        <v>457</v>
      </c>
      <c r="F58" s="387"/>
      <c r="G58" s="388"/>
      <c r="H58" s="387"/>
      <c r="I58" s="388"/>
      <c r="J58" s="387"/>
      <c r="K58" s="388"/>
    </row>
    <row r="59" spans="1:11" x14ac:dyDescent="0.25">
      <c r="A59" s="503">
        <f t="shared" si="4"/>
        <v>0</v>
      </c>
      <c r="B59" s="504">
        <v>560</v>
      </c>
      <c r="C59" s="505" t="s">
        <v>33</v>
      </c>
      <c r="D59" s="504"/>
      <c r="E59" s="506" t="s">
        <v>529</v>
      </c>
      <c r="F59" s="507"/>
      <c r="G59" s="508"/>
      <c r="H59" s="507"/>
      <c r="I59" s="508"/>
      <c r="J59" s="507"/>
      <c r="K59" s="508"/>
    </row>
    <row r="60" spans="1:11" x14ac:dyDescent="0.25">
      <c r="A60" s="503">
        <v>0</v>
      </c>
      <c r="B60" s="504">
        <v>560</v>
      </c>
      <c r="C60" s="505" t="s">
        <v>33</v>
      </c>
      <c r="D60" s="504"/>
      <c r="E60" s="506" t="s">
        <v>544</v>
      </c>
      <c r="F60" s="507"/>
      <c r="G60" s="508"/>
      <c r="H60" s="507"/>
      <c r="I60" s="508"/>
      <c r="J60" s="507"/>
      <c r="K60" s="508"/>
    </row>
    <row r="61" spans="1:11" x14ac:dyDescent="0.25">
      <c r="A61" s="503">
        <f t="shared" si="4"/>
        <v>0</v>
      </c>
      <c r="B61" s="504">
        <v>560</v>
      </c>
      <c r="C61" s="505" t="s">
        <v>33</v>
      </c>
      <c r="D61" s="504"/>
      <c r="E61" s="506" t="s">
        <v>530</v>
      </c>
      <c r="F61" s="507"/>
      <c r="G61" s="508"/>
      <c r="H61" s="507"/>
      <c r="I61" s="508"/>
      <c r="J61" s="507"/>
      <c r="K61" s="508"/>
    </row>
    <row r="62" spans="1:11" x14ac:dyDescent="0.25">
      <c r="A62" s="503">
        <f t="shared" si="4"/>
        <v>0</v>
      </c>
      <c r="B62" s="504">
        <v>560</v>
      </c>
      <c r="C62" s="505" t="s">
        <v>33</v>
      </c>
      <c r="D62" s="504"/>
      <c r="E62" s="506" t="s">
        <v>531</v>
      </c>
      <c r="F62" s="507"/>
      <c r="G62" s="508"/>
      <c r="H62" s="507"/>
      <c r="I62" s="508"/>
      <c r="J62" s="507"/>
      <c r="K62" s="508"/>
    </row>
    <row r="63" spans="1:11" x14ac:dyDescent="0.25">
      <c r="A63" s="559">
        <v>0</v>
      </c>
      <c r="B63" s="560">
        <v>560</v>
      </c>
      <c r="C63" s="561" t="s">
        <v>33</v>
      </c>
      <c r="D63" s="560"/>
      <c r="E63" s="562" t="s">
        <v>573</v>
      </c>
      <c r="F63" s="563"/>
      <c r="G63" s="564"/>
      <c r="H63" s="563"/>
      <c r="I63" s="564"/>
      <c r="J63" s="563"/>
      <c r="K63" s="564"/>
    </row>
    <row r="64" spans="1:11" x14ac:dyDescent="0.25">
      <c r="A64" s="559">
        <v>0</v>
      </c>
      <c r="B64" s="560">
        <v>560</v>
      </c>
      <c r="C64" s="561" t="s">
        <v>33</v>
      </c>
      <c r="D64" s="560"/>
      <c r="E64" s="562" t="s">
        <v>574</v>
      </c>
      <c r="F64" s="563"/>
      <c r="G64" s="564"/>
      <c r="H64" s="563"/>
      <c r="I64" s="564"/>
      <c r="J64" s="563"/>
      <c r="K64" s="564"/>
    </row>
    <row r="65" spans="1:11" s="3" customFormat="1" x14ac:dyDescent="0.25">
      <c r="A65" s="83"/>
      <c r="B65" s="84"/>
      <c r="C65" s="85" t="s">
        <v>122</v>
      </c>
      <c r="D65" s="84"/>
      <c r="E65" s="86"/>
      <c r="F65" s="87">
        <f t="shared" ref="F65:K65" si="5">SUM(F39:F58)</f>
        <v>0</v>
      </c>
      <c r="G65" s="88">
        <f t="shared" si="5"/>
        <v>0</v>
      </c>
      <c r="H65" s="87">
        <f t="shared" si="5"/>
        <v>241702</v>
      </c>
      <c r="I65" s="88">
        <f t="shared" si="5"/>
        <v>0</v>
      </c>
      <c r="J65" s="87">
        <f t="shared" si="5"/>
        <v>246170</v>
      </c>
      <c r="K65" s="88">
        <f t="shared" si="5"/>
        <v>0</v>
      </c>
    </row>
    <row r="66" spans="1:11" s="3" customFormat="1" x14ac:dyDescent="0.25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</row>
    <row r="67" spans="1:11" x14ac:dyDescent="0.25">
      <c r="A67" s="78">
        <f>B3</f>
        <v>0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/>
      <c r="H67" s="81"/>
      <c r="I67" s="82">
        <v>8100</v>
      </c>
      <c r="J67" s="81"/>
      <c r="K67" s="82">
        <v>8100</v>
      </c>
    </row>
    <row r="68" spans="1:11" x14ac:dyDescent="0.25">
      <c r="A68" s="78">
        <f>B3</f>
        <v>0</v>
      </c>
      <c r="B68" s="79">
        <v>580</v>
      </c>
      <c r="C68" s="21" t="s">
        <v>38</v>
      </c>
      <c r="D68" s="79">
        <v>582</v>
      </c>
      <c r="E68" s="80" t="s">
        <v>40</v>
      </c>
      <c r="F68" s="81"/>
      <c r="G68" s="82"/>
      <c r="H68" s="81"/>
      <c r="I68" s="82"/>
      <c r="J68" s="81"/>
      <c r="K68" s="82"/>
    </row>
    <row r="69" spans="1:11" x14ac:dyDescent="0.25">
      <c r="A69" s="78">
        <f>B3</f>
        <v>0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82"/>
      <c r="H69" s="81"/>
      <c r="I69" s="82">
        <v>6100000</v>
      </c>
      <c r="J69" s="81"/>
      <c r="K69" s="82">
        <v>7500000</v>
      </c>
    </row>
    <row r="70" spans="1:11" x14ac:dyDescent="0.25">
      <c r="A70" s="78">
        <f>B3</f>
        <v>0</v>
      </c>
      <c r="B70" s="79">
        <v>580</v>
      </c>
      <c r="C70" s="21" t="s">
        <v>38</v>
      </c>
      <c r="D70" s="79">
        <v>589</v>
      </c>
      <c r="E70" s="80" t="s">
        <v>42</v>
      </c>
      <c r="F70" s="81"/>
      <c r="G70" s="82"/>
      <c r="H70" s="81"/>
      <c r="I70" s="82"/>
      <c r="J70" s="81"/>
      <c r="K70" s="82"/>
    </row>
    <row r="71" spans="1:11" s="3" customFormat="1" x14ac:dyDescent="0.25">
      <c r="A71" s="83"/>
      <c r="B71" s="84"/>
      <c r="C71" s="85" t="s">
        <v>123</v>
      </c>
      <c r="D71" s="84"/>
      <c r="E71" s="86"/>
      <c r="F71" s="87">
        <f t="shared" ref="F71:K71" si="6">SUM(F67:F70)</f>
        <v>0</v>
      </c>
      <c r="G71" s="88">
        <f t="shared" si="6"/>
        <v>0</v>
      </c>
      <c r="H71" s="87">
        <f t="shared" si="6"/>
        <v>0</v>
      </c>
      <c r="I71" s="88">
        <f t="shared" si="6"/>
        <v>6108100</v>
      </c>
      <c r="J71" s="87">
        <f t="shared" si="6"/>
        <v>0</v>
      </c>
      <c r="K71" s="88">
        <f t="shared" si="6"/>
        <v>7508100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>
        <f>B3</f>
        <v>0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1" s="3" customFormat="1" x14ac:dyDescent="0.25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25">
      <c r="A75" s="78">
        <f>B3</f>
        <v>0</v>
      </c>
      <c r="B75" s="79">
        <v>600</v>
      </c>
      <c r="C75" s="21" t="s">
        <v>45</v>
      </c>
      <c r="D75" s="79">
        <v>601</v>
      </c>
      <c r="E75" s="80" t="s">
        <v>44</v>
      </c>
      <c r="F75" s="81"/>
      <c r="G75" s="82"/>
      <c r="H75" s="81"/>
      <c r="I75" s="82">
        <v>350000</v>
      </c>
      <c r="J75" s="81"/>
      <c r="K75" s="82">
        <v>350000</v>
      </c>
    </row>
    <row r="76" spans="1:11" x14ac:dyDescent="0.25">
      <c r="A76" s="78">
        <f>B3</f>
        <v>0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0</v>
      </c>
      <c r="G76" s="82"/>
      <c r="H76" s="81">
        <v>0</v>
      </c>
      <c r="I76" s="82">
        <v>185000</v>
      </c>
      <c r="J76" s="81">
        <v>0</v>
      </c>
      <c r="K76" s="82">
        <v>185000</v>
      </c>
    </row>
    <row r="77" spans="1:11" x14ac:dyDescent="0.25">
      <c r="A77" s="78">
        <f>B3</f>
        <v>0</v>
      </c>
      <c r="B77" s="79">
        <v>600</v>
      </c>
      <c r="C77" s="21" t="s">
        <v>45</v>
      </c>
      <c r="D77" s="79">
        <v>603</v>
      </c>
      <c r="E77" s="80" t="s">
        <v>47</v>
      </c>
      <c r="F77" s="81"/>
      <c r="G77" s="82"/>
      <c r="H77" s="81"/>
      <c r="I77" s="82"/>
      <c r="J77" s="81"/>
      <c r="K77" s="82"/>
    </row>
    <row r="78" spans="1:11" x14ac:dyDescent="0.25">
      <c r="A78" s="78">
        <f>B3</f>
        <v>0</v>
      </c>
      <c r="B78" s="79">
        <v>600</v>
      </c>
      <c r="C78" s="21" t="s">
        <v>45</v>
      </c>
      <c r="D78" s="79">
        <v>604</v>
      </c>
      <c r="E78" s="80" t="s">
        <v>48</v>
      </c>
      <c r="F78" s="81"/>
      <c r="G78" s="82"/>
      <c r="H78" s="81"/>
      <c r="I78" s="82">
        <v>275000</v>
      </c>
      <c r="J78" s="81"/>
      <c r="K78" s="82">
        <v>275000</v>
      </c>
    </row>
    <row r="79" spans="1:11" s="3" customFormat="1" x14ac:dyDescent="0.25">
      <c r="A79" s="83"/>
      <c r="B79" s="84"/>
      <c r="C79" s="85" t="s">
        <v>124</v>
      </c>
      <c r="D79" s="84"/>
      <c r="E79" s="86"/>
      <c r="F79" s="87">
        <f>SUM(F75:F78)</f>
        <v>0</v>
      </c>
      <c r="G79" s="88">
        <f t="shared" ref="G79:K79" si="7">SUM(G75:G78)</f>
        <v>0</v>
      </c>
      <c r="H79" s="87">
        <f t="shared" si="7"/>
        <v>0</v>
      </c>
      <c r="I79" s="88">
        <f t="shared" si="7"/>
        <v>810000</v>
      </c>
      <c r="J79" s="87">
        <f t="shared" si="7"/>
        <v>0</v>
      </c>
      <c r="K79" s="88">
        <f t="shared" si="7"/>
        <v>810000</v>
      </c>
    </row>
    <row r="80" spans="1:11" s="3" customFormat="1" x14ac:dyDescent="0.25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1" s="3" customFormat="1" x14ac:dyDescent="0.25">
      <c r="A81" s="83">
        <f>B3</f>
        <v>0</v>
      </c>
      <c r="B81" s="79">
        <v>610</v>
      </c>
      <c r="C81" s="85" t="s">
        <v>49</v>
      </c>
      <c r="D81" s="79">
        <v>611</v>
      </c>
      <c r="E81" s="80" t="s">
        <v>49</v>
      </c>
      <c r="F81" s="87"/>
      <c r="G81" s="88"/>
      <c r="H81" s="87"/>
      <c r="I81" s="88"/>
      <c r="J81" s="87"/>
      <c r="K81" s="88"/>
    </row>
    <row r="82" spans="1:11" x14ac:dyDescent="0.25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1" x14ac:dyDescent="0.25">
      <c r="A83" s="78">
        <f>B3</f>
        <v>0</v>
      </c>
      <c r="B83" s="79">
        <v>620</v>
      </c>
      <c r="C83" s="21" t="s">
        <v>51</v>
      </c>
      <c r="D83" s="79">
        <v>621</v>
      </c>
      <c r="E83" s="80" t="s">
        <v>50</v>
      </c>
      <c r="F83" s="81"/>
      <c r="G83" s="82"/>
      <c r="H83" s="81"/>
      <c r="I83" s="82"/>
      <c r="J83" s="81"/>
      <c r="K83" s="82"/>
    </row>
    <row r="84" spans="1:11" x14ac:dyDescent="0.25">
      <c r="A84" s="78">
        <f>B3</f>
        <v>0</v>
      </c>
      <c r="B84" s="79">
        <v>620</v>
      </c>
      <c r="C84" s="21" t="s">
        <v>51</v>
      </c>
      <c r="D84" s="79">
        <v>622</v>
      </c>
      <c r="E84" s="80" t="s">
        <v>52</v>
      </c>
      <c r="F84" s="81"/>
      <c r="G84" s="82"/>
      <c r="H84" s="81"/>
      <c r="I84" s="82"/>
      <c r="J84" s="81"/>
      <c r="K84" s="82"/>
    </row>
    <row r="85" spans="1:11" x14ac:dyDescent="0.25">
      <c r="A85" s="78">
        <f>B3</f>
        <v>0</v>
      </c>
      <c r="B85" s="79">
        <v>620</v>
      </c>
      <c r="C85" s="21" t="s">
        <v>51</v>
      </c>
      <c r="D85" s="79">
        <v>623</v>
      </c>
      <c r="E85" s="80" t="s">
        <v>53</v>
      </c>
      <c r="F85" s="81"/>
      <c r="G85" s="82"/>
      <c r="H85" s="81"/>
      <c r="I85" s="82">
        <v>1462889</v>
      </c>
      <c r="J85" s="81"/>
      <c r="K85" s="82">
        <v>1462889</v>
      </c>
    </row>
    <row r="86" spans="1:11" x14ac:dyDescent="0.25">
      <c r="A86" s="78">
        <f>B3</f>
        <v>0</v>
      </c>
      <c r="B86" s="79">
        <v>620</v>
      </c>
      <c r="C86" s="21" t="s">
        <v>51</v>
      </c>
      <c r="D86" s="79">
        <v>629</v>
      </c>
      <c r="E86" s="80" t="s">
        <v>383</v>
      </c>
      <c r="F86" s="81"/>
      <c r="G86" s="82"/>
      <c r="H86" s="81"/>
      <c r="I86" s="82">
        <v>1372957</v>
      </c>
      <c r="J86" s="81"/>
      <c r="K86" s="82">
        <v>1139125</v>
      </c>
    </row>
    <row r="87" spans="1:11" s="3" customFormat="1" x14ac:dyDescent="0.25">
      <c r="A87" s="83"/>
      <c r="B87" s="84"/>
      <c r="C87" s="85" t="s">
        <v>125</v>
      </c>
      <c r="D87" s="84"/>
      <c r="E87" s="86"/>
      <c r="F87" s="87">
        <f t="shared" ref="F87:K87" si="8">SUM(F83:F86)</f>
        <v>0</v>
      </c>
      <c r="G87" s="88">
        <f t="shared" si="8"/>
        <v>0</v>
      </c>
      <c r="H87" s="87">
        <f t="shared" si="8"/>
        <v>0</v>
      </c>
      <c r="I87" s="88">
        <f t="shared" si="8"/>
        <v>2835846</v>
      </c>
      <c r="J87" s="87">
        <f t="shared" si="8"/>
        <v>0</v>
      </c>
      <c r="K87" s="88">
        <f t="shared" si="8"/>
        <v>2602014</v>
      </c>
    </row>
    <row r="88" spans="1:11" s="3" customFormat="1" x14ac:dyDescent="0.25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1" x14ac:dyDescent="0.25">
      <c r="A89" s="78">
        <f>B3</f>
        <v>0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1" x14ac:dyDescent="0.25">
      <c r="A90" s="78">
        <f>B3</f>
        <v>0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1" x14ac:dyDescent="0.25">
      <c r="A91" s="78">
        <f>B3</f>
        <v>0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1" x14ac:dyDescent="0.25">
      <c r="A92" s="78">
        <f>B3</f>
        <v>0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1" x14ac:dyDescent="0.25">
      <c r="A93" s="78">
        <v>0</v>
      </c>
      <c r="B93" s="79">
        <v>660</v>
      </c>
      <c r="C93" s="21" t="s">
        <v>73</v>
      </c>
      <c r="D93" s="79">
        <v>665</v>
      </c>
      <c r="E93" s="80" t="s">
        <v>449</v>
      </c>
      <c r="F93" s="387"/>
      <c r="G93" s="388"/>
      <c r="H93" s="387"/>
      <c r="I93" s="388"/>
      <c r="J93" s="387"/>
      <c r="K93" s="388"/>
    </row>
    <row r="94" spans="1:11" x14ac:dyDescent="0.25">
      <c r="A94" s="78">
        <f>B3</f>
        <v>0</v>
      </c>
      <c r="B94" s="79">
        <v>660</v>
      </c>
      <c r="C94" s="21" t="s">
        <v>73</v>
      </c>
      <c r="D94" s="79">
        <v>666</v>
      </c>
      <c r="E94" s="80" t="s">
        <v>75</v>
      </c>
      <c r="F94" s="81"/>
      <c r="G94" s="82"/>
      <c r="H94" s="81"/>
      <c r="I94" s="82"/>
      <c r="J94" s="81"/>
      <c r="K94" s="82"/>
    </row>
    <row r="95" spans="1:11" s="3" customFormat="1" x14ac:dyDescent="0.25">
      <c r="A95" s="83"/>
      <c r="B95" s="84"/>
      <c r="C95" s="85" t="s">
        <v>126</v>
      </c>
      <c r="D95" s="84"/>
      <c r="E95" s="86"/>
      <c r="F95" s="87">
        <f t="shared" ref="F95:K95" si="9">SUM(F89:F94)</f>
        <v>0</v>
      </c>
      <c r="G95" s="88">
        <f t="shared" si="9"/>
        <v>0</v>
      </c>
      <c r="H95" s="87">
        <f t="shared" si="9"/>
        <v>0</v>
      </c>
      <c r="I95" s="88">
        <f t="shared" si="9"/>
        <v>0</v>
      </c>
      <c r="J95" s="87">
        <f t="shared" si="9"/>
        <v>0</v>
      </c>
      <c r="K95" s="88">
        <f t="shared" si="9"/>
        <v>0</v>
      </c>
    </row>
    <row r="96" spans="1:11" s="3" customFormat="1" x14ac:dyDescent="0.25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1" x14ac:dyDescent="0.25">
      <c r="A97" s="78">
        <f>B3</f>
        <v>0</v>
      </c>
      <c r="B97" s="79">
        <v>670</v>
      </c>
      <c r="C97" s="21" t="s">
        <v>406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1" x14ac:dyDescent="0.25">
      <c r="A98" s="78">
        <f>B3</f>
        <v>0</v>
      </c>
      <c r="B98" s="79">
        <v>670</v>
      </c>
      <c r="C98" s="21" t="s">
        <v>406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/>
    </row>
    <row r="99" spans="1:11" x14ac:dyDescent="0.25">
      <c r="A99" s="78">
        <f>B3</f>
        <v>0</v>
      </c>
      <c r="B99" s="79">
        <v>670</v>
      </c>
      <c r="C99" s="21" t="s">
        <v>407</v>
      </c>
      <c r="D99" s="79">
        <v>673</v>
      </c>
      <c r="E99" s="80" t="s">
        <v>408</v>
      </c>
      <c r="F99" s="81"/>
      <c r="G99" s="82"/>
      <c r="H99" s="81"/>
      <c r="I99" s="82"/>
      <c r="J99" s="81"/>
      <c r="K99" s="82"/>
    </row>
    <row r="100" spans="1:11" s="3" customFormat="1" x14ac:dyDescent="0.25">
      <c r="A100" s="83"/>
      <c r="B100" s="84"/>
      <c r="C100" s="85" t="s">
        <v>409</v>
      </c>
      <c r="D100" s="84"/>
      <c r="E100" s="86"/>
      <c r="F100" s="87">
        <f t="shared" ref="F100:K100" si="10">SUM(F97:F99)</f>
        <v>0</v>
      </c>
      <c r="G100" s="88">
        <f t="shared" si="10"/>
        <v>0</v>
      </c>
      <c r="H100" s="87">
        <f t="shared" si="10"/>
        <v>0</v>
      </c>
      <c r="I100" s="88">
        <f t="shared" si="10"/>
        <v>0</v>
      </c>
      <c r="J100" s="87">
        <f t="shared" si="10"/>
        <v>0</v>
      </c>
      <c r="K100" s="88">
        <f t="shared" si="10"/>
        <v>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s="3" customFormat="1" x14ac:dyDescent="0.25">
      <c r="A102" s="83"/>
      <c r="B102" s="84"/>
      <c r="C102" s="85" t="s">
        <v>370</v>
      </c>
      <c r="D102" s="84"/>
      <c r="E102" s="86"/>
      <c r="F102" s="87">
        <f t="shared" ref="F102:K102" si="11">F100+F95+F87+F81+F79+F73+F71+F65+F37+F32+F24+F20+F7</f>
        <v>0</v>
      </c>
      <c r="G102" s="88">
        <f t="shared" si="11"/>
        <v>0</v>
      </c>
      <c r="H102" s="87">
        <f t="shared" si="11"/>
        <v>17947805</v>
      </c>
      <c r="I102" s="88">
        <f t="shared" si="11"/>
        <v>10950446</v>
      </c>
      <c r="J102" s="87">
        <f t="shared" si="11"/>
        <v>18181602</v>
      </c>
      <c r="K102" s="88">
        <f t="shared" si="11"/>
        <v>12116614</v>
      </c>
    </row>
    <row r="103" spans="1:11" s="3" customFormat="1" x14ac:dyDescent="0.25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25">
      <c r="A104" s="78"/>
      <c r="B104" s="79">
        <v>680</v>
      </c>
      <c r="C104" s="21" t="s">
        <v>366</v>
      </c>
      <c r="D104" s="79">
        <v>681</v>
      </c>
      <c r="E104" s="80" t="s">
        <v>367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366</v>
      </c>
      <c r="D105" s="79">
        <v>682</v>
      </c>
      <c r="E105" s="80" t="s">
        <v>368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366</v>
      </c>
      <c r="D106" s="79">
        <v>683</v>
      </c>
      <c r="E106" s="80" t="s">
        <v>159</v>
      </c>
      <c r="F106" s="81"/>
      <c r="G106" s="82"/>
      <c r="H106" s="81"/>
      <c r="I106" s="82"/>
      <c r="J106" s="81"/>
      <c r="K106" s="82"/>
    </row>
    <row r="107" spans="1:11" x14ac:dyDescent="0.25">
      <c r="A107" s="78"/>
      <c r="B107" s="79">
        <v>680</v>
      </c>
      <c r="C107" s="21" t="s">
        <v>366</v>
      </c>
      <c r="D107" s="79">
        <v>684</v>
      </c>
      <c r="E107" s="80" t="s">
        <v>160</v>
      </c>
      <c r="F107" s="81"/>
      <c r="G107" s="82"/>
      <c r="H107" s="81"/>
      <c r="I107" s="82"/>
      <c r="J107" s="81"/>
      <c r="K107" s="82"/>
    </row>
    <row r="108" spans="1:11" x14ac:dyDescent="0.25">
      <c r="A108" s="78"/>
      <c r="B108" s="79">
        <v>680</v>
      </c>
      <c r="C108" s="21" t="s">
        <v>366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 t="s">
        <v>369</v>
      </c>
      <c r="D109" s="84"/>
      <c r="E109" s="86"/>
      <c r="F109" s="87">
        <f>SUM(F104:F108)</f>
        <v>0</v>
      </c>
      <c r="G109" s="88">
        <f t="shared" ref="G109:K109" si="12">SUM(G104:G108)</f>
        <v>0</v>
      </c>
      <c r="H109" s="87">
        <f t="shared" si="12"/>
        <v>0</v>
      </c>
      <c r="I109" s="88">
        <f t="shared" si="12"/>
        <v>0</v>
      </c>
      <c r="J109" s="87">
        <f t="shared" si="12"/>
        <v>0</v>
      </c>
      <c r="K109" s="88">
        <f t="shared" si="12"/>
        <v>0</v>
      </c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x14ac:dyDescent="0.25">
      <c r="A111" s="78">
        <f>B4</f>
        <v>0</v>
      </c>
      <c r="B111" s="79">
        <v>530</v>
      </c>
      <c r="C111" s="21" t="s">
        <v>24</v>
      </c>
      <c r="D111" s="79">
        <v>535</v>
      </c>
      <c r="E111" s="80" t="s">
        <v>413</v>
      </c>
      <c r="F111" s="81"/>
      <c r="G111" s="82"/>
      <c r="H111" s="81"/>
      <c r="I111" s="82"/>
      <c r="J111" s="81"/>
      <c r="K111" s="82"/>
    </row>
    <row r="112" spans="1:11" s="3" customFormat="1" x14ac:dyDescent="0.25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.75" thickBot="1" x14ac:dyDescent="0.3">
      <c r="A113" s="91"/>
      <c r="B113" s="92"/>
      <c r="C113" s="23" t="s">
        <v>371</v>
      </c>
      <c r="D113" s="92"/>
      <c r="E113" s="93"/>
      <c r="F113" s="94">
        <f t="shared" ref="F113:K113" si="13">F102-F109+F111</f>
        <v>0</v>
      </c>
      <c r="G113" s="95">
        <f t="shared" si="13"/>
        <v>0</v>
      </c>
      <c r="H113" s="94">
        <f t="shared" si="13"/>
        <v>17947805</v>
      </c>
      <c r="I113" s="95">
        <f t="shared" si="13"/>
        <v>10950446</v>
      </c>
      <c r="J113" s="94">
        <f t="shared" si="13"/>
        <v>18181602</v>
      </c>
      <c r="K113" s="95">
        <f t="shared" si="13"/>
        <v>12116614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16" activePane="bottomLeft" state="frozen"/>
      <selection pane="bottomLeft" activeCell="H29" sqref="H29:J34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570</v>
      </c>
      <c r="B1"/>
      <c r="F1" s="8" t="s">
        <v>130</v>
      </c>
    </row>
    <row r="2" spans="1:11" x14ac:dyDescent="0.25">
      <c r="A2" s="6" t="s">
        <v>79</v>
      </c>
      <c r="B2" s="9">
        <f>Revenue!B2</f>
        <v>0</v>
      </c>
    </row>
    <row r="3" spans="1:11" x14ac:dyDescent="0.25">
      <c r="A3" s="6" t="s">
        <v>116</v>
      </c>
      <c r="B3" s="7">
        <f>Revenue!B3</f>
        <v>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H7" s="8">
        <v>4768500</v>
      </c>
      <c r="J7" s="8">
        <v>4768500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H8" s="8">
        <v>38000</v>
      </c>
      <c r="J8" s="8">
        <v>38000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H9" s="8">
        <v>2298025</v>
      </c>
      <c r="J9" s="8">
        <v>2298025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7104525</v>
      </c>
      <c r="I10" s="8">
        <f t="shared" si="0"/>
        <v>0</v>
      </c>
      <c r="J10" s="8">
        <f t="shared" si="0"/>
        <v>7104525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H12" s="8">
        <v>47100</v>
      </c>
      <c r="J12" s="8">
        <v>47100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H14" s="8">
        <v>104650</v>
      </c>
      <c r="J14" s="8">
        <v>104650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H16" s="8">
        <v>40250</v>
      </c>
      <c r="J16" s="8">
        <v>50250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H26" s="8">
        <v>10600</v>
      </c>
      <c r="J26" s="8">
        <v>10600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10600</v>
      </c>
      <c r="I27" s="8">
        <f t="shared" si="1"/>
        <v>0</v>
      </c>
      <c r="J27" s="8">
        <f t="shared" si="1"/>
        <v>10600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H29" s="8">
        <v>11500</v>
      </c>
      <c r="J29" s="8">
        <v>11500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  <c r="H34" s="8">
        <v>2000</v>
      </c>
      <c r="J34" s="8">
        <v>67000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2000</v>
      </c>
      <c r="I35" s="8">
        <f t="shared" si="2"/>
        <v>0</v>
      </c>
      <c r="J35" s="8">
        <f t="shared" si="2"/>
        <v>67000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7320625</v>
      </c>
      <c r="I44" s="8">
        <f t="shared" si="3"/>
        <v>0</v>
      </c>
      <c r="J44" s="8">
        <f t="shared" si="3"/>
        <v>7395625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K26" sqref="K2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>
        <f>Revenue!B2</f>
        <v>0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>
        <f>Revenue!B2</f>
        <v>0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H12" sqref="H12:J2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>
        <f>Revenue!B2</f>
        <v>0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H7" s="8">
        <v>319000</v>
      </c>
      <c r="J7" s="8">
        <v>319000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H8" s="8">
        <v>3000</v>
      </c>
      <c r="J8" s="8">
        <v>3000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H9" s="8">
        <v>153732</v>
      </c>
      <c r="J9" s="8">
        <v>153732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475732</v>
      </c>
      <c r="I10" s="8">
        <f t="shared" si="0"/>
        <v>0</v>
      </c>
      <c r="J10" s="8">
        <f t="shared" si="0"/>
        <v>475732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H12" s="8">
        <v>14000</v>
      </c>
      <c r="J12" s="8">
        <v>14000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H14" s="8">
        <v>118700</v>
      </c>
      <c r="J14" s="8">
        <v>118700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H16" s="8">
        <v>3400</v>
      </c>
      <c r="J16" s="8">
        <v>3400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H26" s="8">
        <v>41534</v>
      </c>
      <c r="J26" s="8">
        <v>41534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41534</v>
      </c>
      <c r="I27" s="8">
        <f t="shared" si="1"/>
        <v>0</v>
      </c>
      <c r="J27" s="8">
        <f t="shared" si="1"/>
        <v>41534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653366</v>
      </c>
      <c r="I44" s="8">
        <f t="shared" si="3"/>
        <v>0</v>
      </c>
      <c r="J44" s="8">
        <f t="shared" si="3"/>
        <v>653366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H29" sqref="H29:J29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>
        <f>Revenue!B2</f>
        <v>0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H7" s="8">
        <v>918000</v>
      </c>
      <c r="J7" s="8">
        <v>918000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H8" s="8">
        <v>15500</v>
      </c>
      <c r="J8" s="8">
        <v>15500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H9" s="8">
        <v>426979</v>
      </c>
      <c r="J9" s="8">
        <v>426979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1360479</v>
      </c>
      <c r="I10" s="8">
        <f t="shared" si="0"/>
        <v>0</v>
      </c>
      <c r="J10" s="8">
        <f t="shared" si="0"/>
        <v>1360479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H12" s="8">
        <v>15800</v>
      </c>
      <c r="J12" s="8">
        <v>15800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H14" s="8">
        <v>37000</v>
      </c>
      <c r="J14" s="8">
        <v>37000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H16" s="8">
        <v>42200</v>
      </c>
      <c r="J16" s="8">
        <v>42200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H26" s="8">
        <v>3500</v>
      </c>
      <c r="J26" s="8">
        <v>3500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3500</v>
      </c>
      <c r="I27" s="8">
        <f t="shared" si="1"/>
        <v>0</v>
      </c>
      <c r="J27" s="8">
        <f t="shared" si="1"/>
        <v>3500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H29" s="8">
        <v>3000</v>
      </c>
      <c r="J29" s="8">
        <v>3000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1461979</v>
      </c>
      <c r="I44" s="8">
        <f t="shared" si="3"/>
        <v>0</v>
      </c>
      <c r="J44" s="8">
        <f t="shared" si="3"/>
        <v>1461979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H29" sqref="H29:J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>
        <f>Revenue!B2</f>
        <v>0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H7" s="8">
        <v>2408410</v>
      </c>
      <c r="J7" s="8">
        <v>2408410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H8" s="8">
        <v>15500</v>
      </c>
      <c r="J8" s="8">
        <v>15500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H9" s="8">
        <v>744322</v>
      </c>
      <c r="J9" s="8">
        <v>744322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3168232</v>
      </c>
      <c r="I10" s="8">
        <f t="shared" si="0"/>
        <v>0</v>
      </c>
      <c r="J10" s="8">
        <f t="shared" si="0"/>
        <v>3168232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H12" s="8">
        <v>41489</v>
      </c>
      <c r="J12" s="8">
        <v>41489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H14" s="8">
        <v>523101</v>
      </c>
      <c r="J14" s="8">
        <v>523101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H16" s="8">
        <v>496586</v>
      </c>
      <c r="J16" s="8">
        <v>496586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H26" s="8">
        <v>22331</v>
      </c>
      <c r="J26" s="8">
        <v>22331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22331</v>
      </c>
      <c r="I27" s="8">
        <f t="shared" si="1"/>
        <v>0</v>
      </c>
      <c r="J27" s="8">
        <f t="shared" si="1"/>
        <v>22331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H29" s="8">
        <v>7250</v>
      </c>
      <c r="J29" s="8">
        <v>7250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4258989</v>
      </c>
      <c r="I44" s="8">
        <f t="shared" si="3"/>
        <v>0</v>
      </c>
      <c r="J44" s="8">
        <f t="shared" si="3"/>
        <v>4258989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M33" sqref="M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>
        <f>Revenue!B2</f>
        <v>0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H29" s="8">
        <v>1254720</v>
      </c>
      <c r="J29" s="8">
        <v>1413517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1254720</v>
      </c>
      <c r="I44" s="8">
        <f t="shared" si="3"/>
        <v>0</v>
      </c>
      <c r="J44" s="8">
        <f t="shared" si="3"/>
        <v>1413517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K39" sqref="K38:K3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>
        <f>Revenue!B2</f>
        <v>0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H7" s="8">
        <v>1014277</v>
      </c>
      <c r="J7" s="8">
        <v>1014277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H9" s="8">
        <v>488798</v>
      </c>
      <c r="J9" s="8">
        <v>488798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1503075</v>
      </c>
      <c r="I10" s="8">
        <f t="shared" si="0"/>
        <v>0</v>
      </c>
      <c r="J10" s="8">
        <f t="shared" si="0"/>
        <v>1503075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H12" s="8">
        <v>400</v>
      </c>
      <c r="J12" s="8">
        <v>400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H14" s="8">
        <v>1286553</v>
      </c>
      <c r="J14" s="8">
        <v>1286553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H16" s="8">
        <v>168500</v>
      </c>
      <c r="J16" s="8">
        <v>168500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H26" s="8">
        <v>10000</v>
      </c>
      <c r="J26" s="8">
        <v>10000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10000</v>
      </c>
      <c r="I27" s="8">
        <f t="shared" si="1"/>
        <v>0</v>
      </c>
      <c r="J27" s="8">
        <f t="shared" si="1"/>
        <v>10000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  <c r="H34" s="8">
        <v>29598</v>
      </c>
      <c r="J34" s="8">
        <v>29598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29598</v>
      </c>
      <c r="I35" s="8">
        <f t="shared" si="2"/>
        <v>0</v>
      </c>
      <c r="J35" s="8">
        <f t="shared" si="2"/>
        <v>29598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2998126</v>
      </c>
      <c r="I44" s="8">
        <f t="shared" si="3"/>
        <v>0</v>
      </c>
      <c r="J44" s="8">
        <f t="shared" si="3"/>
        <v>2998126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3" sqref="H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>
        <f>Revenue!B2</f>
        <v>0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>
        <f>Revenue!B2</f>
        <v>0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C17" activePane="bottomRight" state="frozen"/>
      <selection activeCell="B30" sqref="B30"/>
      <selection pane="topRight" activeCell="B30" sqref="B30"/>
      <selection pane="bottomLeft" activeCell="B30" sqref="B30"/>
      <selection pane="bottomRight" activeCell="C30" sqref="C30:Z45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557</v>
      </c>
      <c r="D1" s="1"/>
    </row>
    <row r="2" spans="1:23" x14ac:dyDescent="0.25">
      <c r="A2" s="6" t="s">
        <v>79</v>
      </c>
      <c r="B2" s="9">
        <f>Revenue!B2</f>
        <v>0</v>
      </c>
      <c r="D2" s="1"/>
    </row>
    <row r="3" spans="1:23" x14ac:dyDescent="0.25">
      <c r="A3" s="6" t="s">
        <v>116</v>
      </c>
      <c r="B3" s="7">
        <f>Revenue!B3</f>
        <v>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>
        <v>25000</v>
      </c>
      <c r="T8" s="32">
        <v>25000</v>
      </c>
      <c r="U8" s="31">
        <f>R8+O8+L8+I8+F8+C8</f>
        <v>0</v>
      </c>
      <c r="V8" s="31">
        <f>S8+P8+M8+J8+G8+D8</f>
        <v>25000</v>
      </c>
      <c r="W8" s="31">
        <f>T8+Q8+N8+K8+H8+E8</f>
        <v>25000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>
        <v>955000</v>
      </c>
      <c r="T13" s="36">
        <v>955000</v>
      </c>
      <c r="U13" s="35">
        <f t="shared" si="0"/>
        <v>0</v>
      </c>
      <c r="V13" s="35">
        <f t="shared" si="0"/>
        <v>955000</v>
      </c>
      <c r="W13" s="35">
        <f t="shared" si="0"/>
        <v>955000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980000</v>
      </c>
      <c r="T24" s="43">
        <f t="shared" si="1"/>
        <v>980000</v>
      </c>
      <c r="U24" s="39">
        <f>SUM(U8:U23)</f>
        <v>0</v>
      </c>
      <c r="V24" s="41">
        <f>SUM(V8:V23)</f>
        <v>980000</v>
      </c>
      <c r="W24" s="43">
        <f>SUM(W8:W23)</f>
        <v>980000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>
        <v>117500</v>
      </c>
      <c r="E30" s="30">
        <f>27000+22000+68500</f>
        <v>117500</v>
      </c>
      <c r="F30" s="31"/>
      <c r="G30" s="29"/>
      <c r="H30" s="30"/>
      <c r="I30" s="31"/>
      <c r="J30" s="29"/>
      <c r="K30" s="30"/>
      <c r="L30" s="31"/>
      <c r="M30" s="30">
        <f>35495+12000</f>
        <v>47495</v>
      </c>
      <c r="N30" s="30">
        <f>35495+12000</f>
        <v>47495</v>
      </c>
      <c r="O30" s="31"/>
      <c r="P30" s="29">
        <v>43750</v>
      </c>
      <c r="Q30" s="30">
        <f>40000+2250+1500</f>
        <v>43750</v>
      </c>
      <c r="R30" s="31"/>
      <c r="S30" s="30">
        <v>177000</v>
      </c>
      <c r="T30" s="30">
        <f>67000+62750+5500+40000+250+1500</f>
        <v>177000</v>
      </c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385745</v>
      </c>
      <c r="AC30" s="31">
        <f>Z30+W30+T30+Q30+N30+K30+H30+E30</f>
        <v>385745</v>
      </c>
    </row>
    <row r="31" spans="1:29" x14ac:dyDescent="0.25">
      <c r="A31" s="20">
        <v>812</v>
      </c>
      <c r="B31" s="21" t="s">
        <v>104</v>
      </c>
      <c r="C31" s="33"/>
      <c r="D31" s="33">
        <v>22360</v>
      </c>
      <c r="E31" s="34">
        <v>22360</v>
      </c>
      <c r="F31" s="35"/>
      <c r="G31" s="33"/>
      <c r="H31" s="34"/>
      <c r="I31" s="35"/>
      <c r="J31" s="33"/>
      <c r="K31" s="34"/>
      <c r="L31" s="35"/>
      <c r="M31" s="34">
        <v>14000</v>
      </c>
      <c r="N31" s="34">
        <v>14000</v>
      </c>
      <c r="O31" s="35"/>
      <c r="P31" s="33">
        <v>18500</v>
      </c>
      <c r="Q31" s="34">
        <v>18500</v>
      </c>
      <c r="R31" s="35"/>
      <c r="S31" s="34">
        <v>67400</v>
      </c>
      <c r="T31" s="34">
        <f>16000+28000+23400</f>
        <v>67400</v>
      </c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122260</v>
      </c>
      <c r="AC31" s="35">
        <f t="shared" si="2"/>
        <v>122260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4"/>
      <c r="N32" s="34"/>
      <c r="O32" s="35"/>
      <c r="P32" s="33"/>
      <c r="Q32" s="34"/>
      <c r="R32" s="35"/>
      <c r="S32" s="34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4"/>
      <c r="N33" s="34"/>
      <c r="O33" s="35"/>
      <c r="P33" s="33"/>
      <c r="Q33" s="34"/>
      <c r="R33" s="35"/>
      <c r="S33" s="34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4"/>
      <c r="N34" s="34"/>
      <c r="O34" s="35"/>
      <c r="P34" s="33"/>
      <c r="Q34" s="34"/>
      <c r="R34" s="35"/>
      <c r="S34" s="34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4"/>
      <c r="N35" s="34"/>
      <c r="O35" s="35"/>
      <c r="P35" s="33"/>
      <c r="Q35" s="34"/>
      <c r="R35" s="35"/>
      <c r="S35" s="34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4"/>
      <c r="N36" s="34"/>
      <c r="O36" s="35"/>
      <c r="P36" s="33"/>
      <c r="Q36" s="34"/>
      <c r="R36" s="35"/>
      <c r="S36" s="34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>
        <v>45172</v>
      </c>
      <c r="E37" s="34">
        <v>45172</v>
      </c>
      <c r="F37" s="35"/>
      <c r="G37" s="33"/>
      <c r="H37" s="34"/>
      <c r="I37" s="35"/>
      <c r="J37" s="33"/>
      <c r="K37" s="34"/>
      <c r="L37" s="35"/>
      <c r="M37" s="34">
        <v>55000</v>
      </c>
      <c r="N37" s="34">
        <v>55000</v>
      </c>
      <c r="O37" s="35"/>
      <c r="P37" s="33">
        <v>20000</v>
      </c>
      <c r="Q37" s="34">
        <v>20000</v>
      </c>
      <c r="R37" s="35"/>
      <c r="S37" s="34">
        <v>105230</v>
      </c>
      <c r="T37" s="34">
        <f>24500+60730+20000</f>
        <v>105230</v>
      </c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225402</v>
      </c>
      <c r="AC37" s="35">
        <f t="shared" si="2"/>
        <v>225402</v>
      </c>
    </row>
    <row r="38" spans="1:29" x14ac:dyDescent="0.25">
      <c r="A38" s="20">
        <v>819</v>
      </c>
      <c r="B38" s="21" t="s">
        <v>109</v>
      </c>
      <c r="C38" s="33"/>
      <c r="D38" s="33">
        <v>6000</v>
      </c>
      <c r="E38" s="34">
        <v>0</v>
      </c>
      <c r="F38" s="35"/>
      <c r="G38" s="33"/>
      <c r="H38" s="34"/>
      <c r="I38" s="35"/>
      <c r="J38" s="33"/>
      <c r="K38" s="34"/>
      <c r="L38" s="35"/>
      <c r="M38" s="34"/>
      <c r="N38" s="34"/>
      <c r="O38" s="35"/>
      <c r="P38" s="33"/>
      <c r="Q38" s="34"/>
      <c r="R38" s="35"/>
      <c r="S38" s="34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6000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>
        <v>82793</v>
      </c>
      <c r="E39" s="34">
        <f>76810+11983</f>
        <v>88793</v>
      </c>
      <c r="F39" s="35"/>
      <c r="G39" s="33"/>
      <c r="H39" s="34"/>
      <c r="I39" s="35"/>
      <c r="J39" s="33"/>
      <c r="K39" s="34"/>
      <c r="L39" s="35"/>
      <c r="M39" s="34">
        <v>21425</v>
      </c>
      <c r="N39" s="34">
        <v>21425</v>
      </c>
      <c r="O39" s="35"/>
      <c r="P39" s="33">
        <v>8135</v>
      </c>
      <c r="Q39" s="34">
        <v>8135</v>
      </c>
      <c r="R39" s="35"/>
      <c r="S39" s="34">
        <v>27420</v>
      </c>
      <c r="T39" s="34">
        <f>8135+7475+11810</f>
        <v>27420</v>
      </c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139773</v>
      </c>
      <c r="AC39" s="35">
        <f t="shared" si="2"/>
        <v>145773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4"/>
      <c r="N40" s="34"/>
      <c r="O40" s="35"/>
      <c r="P40" s="33"/>
      <c r="Q40" s="34"/>
      <c r="R40" s="35"/>
      <c r="S40" s="34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>
        <v>27610</v>
      </c>
      <c r="E41" s="34">
        <f>20610+1000+6000</f>
        <v>27610</v>
      </c>
      <c r="F41" s="35"/>
      <c r="G41" s="33"/>
      <c r="H41" s="34"/>
      <c r="I41" s="35"/>
      <c r="J41" s="33"/>
      <c r="K41" s="34"/>
      <c r="L41" s="35"/>
      <c r="M41" s="34">
        <v>26425</v>
      </c>
      <c r="N41" s="34">
        <v>26425</v>
      </c>
      <c r="O41" s="35"/>
      <c r="P41" s="33">
        <v>11135</v>
      </c>
      <c r="Q41" s="34">
        <v>11135</v>
      </c>
      <c r="R41" s="35"/>
      <c r="S41" s="34">
        <v>35650</v>
      </c>
      <c r="T41" s="34">
        <v>35650</v>
      </c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100820</v>
      </c>
      <c r="AC41" s="35">
        <f t="shared" si="2"/>
        <v>100820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49">
        <v>826</v>
      </c>
      <c r="B45" s="550" t="s">
        <v>572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0</v>
      </c>
      <c r="D46" s="41">
        <f t="shared" ref="D46:E46" si="5">SUM(D30:D45)</f>
        <v>301435</v>
      </c>
      <c r="E46" s="552">
        <f t="shared" si="5"/>
        <v>301435</v>
      </c>
      <c r="F46" s="551">
        <f t="shared" ref="F46" si="6">SUM(F30:F45)</f>
        <v>0</v>
      </c>
      <c r="G46" s="41">
        <f t="shared" ref="G46" si="7">SUM(G30:G45)</f>
        <v>0</v>
      </c>
      <c r="H46" s="552">
        <f t="shared" ref="H46" si="8">SUM(H30:H45)</f>
        <v>0</v>
      </c>
      <c r="I46" s="551">
        <f t="shared" ref="I46" si="9">SUM(I30:I45)</f>
        <v>0</v>
      </c>
      <c r="J46" s="41">
        <f t="shared" ref="J46" si="10">SUM(J30:J45)</f>
        <v>0</v>
      </c>
      <c r="K46" s="552">
        <f t="shared" ref="K46" si="11">SUM(K30:K45)</f>
        <v>0</v>
      </c>
      <c r="L46" s="551">
        <f t="shared" ref="L46" si="12">SUM(L30:L45)</f>
        <v>0</v>
      </c>
      <c r="M46" s="41">
        <f t="shared" ref="M46" si="13">SUM(M30:M45)</f>
        <v>164345</v>
      </c>
      <c r="N46" s="552">
        <f t="shared" ref="N46" si="14">SUM(N30:N45)</f>
        <v>164345</v>
      </c>
      <c r="O46" s="551">
        <f t="shared" ref="O46" si="15">SUM(O30:O45)</f>
        <v>0</v>
      </c>
      <c r="P46" s="41">
        <f t="shared" ref="P46" si="16">SUM(P30:P45)</f>
        <v>101520</v>
      </c>
      <c r="Q46" s="552">
        <f t="shared" ref="Q46" si="17">SUM(Q30:Q45)</f>
        <v>101520</v>
      </c>
      <c r="R46" s="551">
        <f t="shared" ref="R46" si="18">SUM(R30:R45)</f>
        <v>0</v>
      </c>
      <c r="S46" s="41">
        <f t="shared" ref="S46" si="19">SUM(S30:S45)</f>
        <v>412700</v>
      </c>
      <c r="T46" s="552">
        <f t="shared" ref="T46" si="20">SUM(T30:T45)</f>
        <v>412700</v>
      </c>
      <c r="U46" s="551">
        <f t="shared" ref="U46" si="21">SUM(U30:U45)</f>
        <v>0</v>
      </c>
      <c r="V46" s="41">
        <f t="shared" ref="V46" si="22">SUM(V30:V45)</f>
        <v>0</v>
      </c>
      <c r="W46" s="552">
        <f t="shared" ref="W46" si="23">SUM(W30:W45)</f>
        <v>0</v>
      </c>
      <c r="X46" s="551">
        <f t="shared" ref="X46" si="24">SUM(X30:X45)</f>
        <v>0</v>
      </c>
      <c r="Y46" s="41">
        <f t="shared" ref="Y46" si="25">SUM(Y30:Y45)</f>
        <v>0</v>
      </c>
      <c r="Z46" s="552">
        <f t="shared" ref="Z46" si="26">SUM(Z30:Z45)</f>
        <v>0</v>
      </c>
      <c r="AA46" s="553">
        <f t="shared" ref="AA46" si="27">SUM(AA30:AA45)</f>
        <v>0</v>
      </c>
      <c r="AB46" s="553">
        <f t="shared" ref="AB46:AC46" si="28">SUM(AB30:AB45)</f>
        <v>980000</v>
      </c>
      <c r="AC46" s="551">
        <f t="shared" si="28"/>
        <v>980000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558</v>
      </c>
      <c r="B1"/>
      <c r="F1" s="8" t="s">
        <v>130</v>
      </c>
    </row>
    <row r="2" spans="1:11" x14ac:dyDescent="0.25">
      <c r="A2" s="6" t="s">
        <v>79</v>
      </c>
      <c r="B2" s="9">
        <f>Revenue!B2</f>
        <v>0</v>
      </c>
      <c r="C2" s="4"/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>
        <f>Revenue!B2</f>
        <v>0</v>
      </c>
      <c r="F1" s="393"/>
    </row>
    <row r="2" spans="1:6" ht="24" customHeight="1" x14ac:dyDescent="0.7">
      <c r="A2" s="373" t="s">
        <v>297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298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3"/>
  <sheetViews>
    <sheetView zoomScaleNormal="100" workbookViewId="0">
      <pane xSplit="1" ySplit="5" topLeftCell="B72" activePane="bottomRight" state="frozen"/>
      <selection pane="topRight" activeCell="B1" sqref="B1"/>
      <selection pane="bottomLeft" activeCell="A6" sqref="A6"/>
      <selection pane="bottomRight" activeCell="F36" sqref="F36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>
        <f>Revenue!B2</f>
        <v>0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446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542</v>
      </c>
      <c r="C5" s="325" t="s">
        <v>542</v>
      </c>
      <c r="D5" s="544" t="s">
        <v>559</v>
      </c>
      <c r="E5" s="325" t="s">
        <v>560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0</v>
      </c>
      <c r="C8" s="333">
        <f>Revenue!H34</f>
        <v>7077720</v>
      </c>
      <c r="D8" s="333">
        <f>Revenue!J34</f>
        <v>7307049</v>
      </c>
      <c r="E8" s="333">
        <f t="shared" ref="E8:E36" si="0">D8-C8</f>
        <v>229329</v>
      </c>
      <c r="F8" s="334">
        <f t="shared" ref="F8:F36" si="1">IF(ISBLANK(E8),"  ",IF(C8&gt;0,E8/C8,IF(E8&gt;0,1,0)))</f>
        <v>3.2401536087892709E-2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8" t="s">
        <v>144</v>
      </c>
      <c r="B10" s="519">
        <f>SUM(B11:B34)</f>
        <v>0</v>
      </c>
      <c r="C10" s="519">
        <f>SUM(C11:C34)</f>
        <v>241702</v>
      </c>
      <c r="D10" s="519">
        <f>SUM(D11:D34)</f>
        <v>246170</v>
      </c>
      <c r="E10" s="519">
        <f t="shared" si="0"/>
        <v>4468</v>
      </c>
      <c r="F10" s="520">
        <f t="shared" si="1"/>
        <v>1.8485573143788632E-2</v>
      </c>
    </row>
    <row r="11" spans="1:6" s="404" customFormat="1" ht="15" customHeight="1" x14ac:dyDescent="0.25">
      <c r="A11" s="513" t="s">
        <v>145</v>
      </c>
      <c r="B11" s="516">
        <f>Revenue!F39</f>
        <v>0</v>
      </c>
      <c r="C11" s="516">
        <f>Revenue!H39</f>
        <v>0</v>
      </c>
      <c r="D11" s="516">
        <f>Revenue!J39</f>
        <v>0</v>
      </c>
      <c r="E11" s="517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4" t="s">
        <v>146</v>
      </c>
      <c r="B12" s="516">
        <f>Revenue!F40</f>
        <v>0</v>
      </c>
      <c r="C12" s="516">
        <f>Revenue!H40</f>
        <v>241702</v>
      </c>
      <c r="D12" s="516">
        <f>Revenue!J40</f>
        <v>246170</v>
      </c>
      <c r="E12" s="517">
        <f t="shared" si="0"/>
        <v>4468</v>
      </c>
      <c r="F12" s="403">
        <f t="shared" si="1"/>
        <v>1.8485573143788632E-2</v>
      </c>
    </row>
    <row r="13" spans="1:6" s="404" customFormat="1" ht="15" customHeight="1" x14ac:dyDescent="0.25">
      <c r="A13" s="514" t="s">
        <v>147</v>
      </c>
      <c r="B13" s="516">
        <f>Revenue!F41</f>
        <v>0</v>
      </c>
      <c r="C13" s="516">
        <f>Revenue!H41</f>
        <v>0</v>
      </c>
      <c r="D13" s="516">
        <f>Revenue!J41</f>
        <v>0</v>
      </c>
      <c r="E13" s="517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14" t="s">
        <v>148</v>
      </c>
      <c r="B14" s="516">
        <f>Revenue!F42</f>
        <v>0</v>
      </c>
      <c r="C14" s="516">
        <f>Revenue!H42</f>
        <v>0</v>
      </c>
      <c r="D14" s="516">
        <f>Revenue!J42</f>
        <v>0</v>
      </c>
      <c r="E14" s="517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4" t="s">
        <v>149</v>
      </c>
      <c r="B15" s="516">
        <f>Revenue!F43</f>
        <v>0</v>
      </c>
      <c r="C15" s="516">
        <f>Revenue!H43</f>
        <v>0</v>
      </c>
      <c r="D15" s="516">
        <f>Revenue!J43</f>
        <v>0</v>
      </c>
      <c r="E15" s="517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4" t="s">
        <v>527</v>
      </c>
      <c r="B16" s="516">
        <f>Revenue!F44</f>
        <v>0</v>
      </c>
      <c r="C16" s="516">
        <f>Revenue!H44</f>
        <v>0</v>
      </c>
      <c r="D16" s="516">
        <f>Revenue!J44</f>
        <v>0</v>
      </c>
      <c r="E16" s="517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4" t="s">
        <v>151</v>
      </c>
      <c r="B17" s="516">
        <f>Revenue!F49</f>
        <v>0</v>
      </c>
      <c r="C17" s="516">
        <f>Revenue!H49</f>
        <v>0</v>
      </c>
      <c r="D17" s="516">
        <f>Revenue!J49</f>
        <v>0</v>
      </c>
      <c r="E17" s="517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4" t="s">
        <v>467</v>
      </c>
      <c r="B18" s="516">
        <f>Revenue!F45</f>
        <v>0</v>
      </c>
      <c r="C18" s="516">
        <f>Revenue!H45</f>
        <v>0</v>
      </c>
      <c r="D18" s="516">
        <f>Revenue!J45</f>
        <v>0</v>
      </c>
      <c r="E18" s="517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4" t="s">
        <v>153</v>
      </c>
      <c r="B19" s="516">
        <f>Revenue!F46</f>
        <v>0</v>
      </c>
      <c r="C19" s="516">
        <f>Revenue!H46</f>
        <v>0</v>
      </c>
      <c r="D19" s="516">
        <f>Revenue!J46</f>
        <v>0</v>
      </c>
      <c r="E19" s="517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4" t="s">
        <v>154</v>
      </c>
      <c r="B20" s="516">
        <f>Revenue!F47</f>
        <v>0</v>
      </c>
      <c r="C20" s="516">
        <f>Revenue!H47</f>
        <v>0</v>
      </c>
      <c r="D20" s="516">
        <f>Revenue!J47</f>
        <v>0</v>
      </c>
      <c r="E20" s="517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5" t="s">
        <v>469</v>
      </c>
      <c r="B21" s="516">
        <f>Revenue!F48</f>
        <v>0</v>
      </c>
      <c r="C21" s="516">
        <f>Revenue!H48</f>
        <v>0</v>
      </c>
      <c r="D21" s="516">
        <f>Revenue!J48</f>
        <v>0</v>
      </c>
      <c r="E21" s="517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5" t="s">
        <v>380</v>
      </c>
      <c r="B22" s="516">
        <f>Revenue!F50</f>
        <v>0</v>
      </c>
      <c r="C22" s="516">
        <f>Revenue!H50</f>
        <v>0</v>
      </c>
      <c r="D22" s="516">
        <f>Revenue!J50</f>
        <v>0</v>
      </c>
      <c r="E22" s="517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5" t="s">
        <v>468</v>
      </c>
      <c r="B23" s="516">
        <f>Revenue!F51</f>
        <v>0</v>
      </c>
      <c r="C23" s="516">
        <f>Revenue!H51</f>
        <v>0</v>
      </c>
      <c r="D23" s="516">
        <f>Revenue!J51</f>
        <v>0</v>
      </c>
      <c r="E23" s="517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5" t="s">
        <v>381</v>
      </c>
      <c r="B24" s="516">
        <f>Revenue!F52</f>
        <v>0</v>
      </c>
      <c r="C24" s="516">
        <f>Revenue!H52</f>
        <v>0</v>
      </c>
      <c r="D24" s="516">
        <f>Revenue!J52</f>
        <v>0</v>
      </c>
      <c r="E24" s="517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5" t="s">
        <v>414</v>
      </c>
      <c r="B25" s="516">
        <f>Revenue!F53</f>
        <v>0</v>
      </c>
      <c r="C25" s="516">
        <f>Revenue!H53</f>
        <v>0</v>
      </c>
      <c r="D25" s="516">
        <f>Revenue!J53</f>
        <v>0</v>
      </c>
      <c r="E25" s="517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5" t="s">
        <v>461</v>
      </c>
      <c r="B26" s="516">
        <f>Revenue!F54</f>
        <v>0</v>
      </c>
      <c r="C26" s="516">
        <f>Revenue!H54</f>
        <v>0</v>
      </c>
      <c r="D26" s="516">
        <f>Revenue!J54</f>
        <v>0</v>
      </c>
      <c r="E26" s="517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5" t="s">
        <v>459</v>
      </c>
      <c r="B27" s="516">
        <f>Revenue!F55</f>
        <v>0</v>
      </c>
      <c r="C27" s="516">
        <f>Revenue!H55</f>
        <v>0</v>
      </c>
      <c r="D27" s="516">
        <f>Revenue!J55</f>
        <v>0</v>
      </c>
      <c r="E27" s="517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5" t="s">
        <v>458</v>
      </c>
      <c r="B28" s="516">
        <f>Revenue!F56</f>
        <v>0</v>
      </c>
      <c r="C28" s="516">
        <f>Revenue!H56</f>
        <v>0</v>
      </c>
      <c r="D28" s="516">
        <f>Revenue!J56</f>
        <v>0</v>
      </c>
      <c r="E28" s="517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5" t="s">
        <v>462</v>
      </c>
      <c r="B29" s="516">
        <f>Revenue!F57</f>
        <v>0</v>
      </c>
      <c r="C29" s="516">
        <f>Revenue!H57</f>
        <v>0</v>
      </c>
      <c r="D29" s="516">
        <f>Revenue!J57</f>
        <v>0</v>
      </c>
      <c r="E29" s="517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5" t="s">
        <v>460</v>
      </c>
      <c r="B30" s="516">
        <f>Revenue!F58</f>
        <v>0</v>
      </c>
      <c r="C30" s="516">
        <f>Revenue!H58</f>
        <v>0</v>
      </c>
      <c r="D30" s="516">
        <f>Revenue!J58</f>
        <v>0</v>
      </c>
      <c r="E30" s="517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5" t="s">
        <v>538</v>
      </c>
      <c r="B31" s="516">
        <f>Revenue!F59</f>
        <v>0</v>
      </c>
      <c r="C31" s="516">
        <f>Revenue!H59</f>
        <v>0</v>
      </c>
      <c r="D31" s="516">
        <f>Revenue!J59</f>
        <v>0</v>
      </c>
      <c r="E31" s="517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5" t="s">
        <v>545</v>
      </c>
      <c r="B32" s="516">
        <f>Revenue!F60</f>
        <v>0</v>
      </c>
      <c r="C32" s="516">
        <f>Revenue!H60</f>
        <v>0</v>
      </c>
      <c r="D32" s="516">
        <f>Revenue!J60</f>
        <v>0</v>
      </c>
      <c r="E32" s="517">
        <f t="shared" si="0"/>
        <v>0</v>
      </c>
      <c r="F32" s="403">
        <f t="shared" si="1"/>
        <v>0</v>
      </c>
    </row>
    <row r="33" spans="1:6" s="404" customFormat="1" ht="15" customHeight="1" x14ac:dyDescent="0.25">
      <c r="A33" s="515" t="s">
        <v>539</v>
      </c>
      <c r="B33" s="516">
        <f>Revenue!F61</f>
        <v>0</v>
      </c>
      <c r="C33" s="516">
        <f>Revenue!H61</f>
        <v>0</v>
      </c>
      <c r="D33" s="516">
        <f>Revenue!J61</f>
        <v>0</v>
      </c>
      <c r="E33" s="517">
        <f t="shared" si="0"/>
        <v>0</v>
      </c>
      <c r="F33" s="403">
        <f t="shared" si="1"/>
        <v>0</v>
      </c>
    </row>
    <row r="34" spans="1:6" s="404" customFormat="1" ht="15" customHeight="1" x14ac:dyDescent="0.25">
      <c r="A34" s="515" t="s">
        <v>540</v>
      </c>
      <c r="B34" s="516">
        <f>Revenue!F62</f>
        <v>0</v>
      </c>
      <c r="C34" s="516">
        <f>Revenue!H62</f>
        <v>0</v>
      </c>
      <c r="D34" s="516">
        <f>Revenue!J62</f>
        <v>0</v>
      </c>
      <c r="E34" s="517">
        <f t="shared" si="0"/>
        <v>0</v>
      </c>
      <c r="F34" s="403">
        <f t="shared" si="1"/>
        <v>0</v>
      </c>
    </row>
    <row r="35" spans="1:6" s="404" customFormat="1" ht="15" customHeight="1" x14ac:dyDescent="0.25">
      <c r="A35" s="515" t="s">
        <v>575</v>
      </c>
      <c r="B35" s="516">
        <f>Revenue!F63</f>
        <v>0</v>
      </c>
      <c r="C35" s="516">
        <f>Revenue!H63</f>
        <v>0</v>
      </c>
      <c r="D35" s="516">
        <f>Revenue!J63</f>
        <v>0</v>
      </c>
      <c r="E35" s="517">
        <f t="shared" si="0"/>
        <v>0</v>
      </c>
      <c r="F35" s="403">
        <f t="shared" si="1"/>
        <v>0</v>
      </c>
    </row>
    <row r="36" spans="1:6" s="404" customFormat="1" ht="15" customHeight="1" x14ac:dyDescent="0.25">
      <c r="A36" s="515" t="s">
        <v>576</v>
      </c>
      <c r="B36" s="516">
        <f>Revenue!F64</f>
        <v>0</v>
      </c>
      <c r="C36" s="516">
        <f>Revenue!H64</f>
        <v>0</v>
      </c>
      <c r="D36" s="516">
        <f>Revenue!J64</f>
        <v>0</v>
      </c>
      <c r="E36" s="517">
        <f t="shared" si="0"/>
        <v>0</v>
      </c>
      <c r="F36" s="403">
        <f t="shared" si="1"/>
        <v>0</v>
      </c>
    </row>
    <row r="37" spans="1:6" ht="15" customHeight="1" x14ac:dyDescent="0.25">
      <c r="A37" s="339" t="s">
        <v>156</v>
      </c>
      <c r="B37" s="337"/>
      <c r="C37" s="337"/>
      <c r="D37" s="337"/>
      <c r="E37" s="337"/>
      <c r="F37" s="330"/>
    </row>
    <row r="38" spans="1:6" ht="15" customHeight="1" x14ac:dyDescent="0.25">
      <c r="A38" s="336" t="s">
        <v>256</v>
      </c>
      <c r="B38" s="333">
        <f>Revenue!F97+Revenue!F98</f>
        <v>0</v>
      </c>
      <c r="C38" s="333">
        <f>Revenue!H97+Revenue!H98</f>
        <v>0</v>
      </c>
      <c r="D38" s="333">
        <f>Revenue!J97+Revenue!J98</f>
        <v>0</v>
      </c>
      <c r="E38" s="333">
        <f>D38-C38</f>
        <v>0</v>
      </c>
      <c r="F38" s="334">
        <f>IF(ISBLANK(E38),"  ",IF(C38&gt;0,E38/C38,IF(E38&gt;0,1,0)))</f>
        <v>0</v>
      </c>
    </row>
    <row r="39" spans="1:6" ht="15" customHeight="1" x14ac:dyDescent="0.25">
      <c r="A39" s="340" t="s">
        <v>157</v>
      </c>
      <c r="B39" s="337"/>
      <c r="C39" s="337"/>
      <c r="D39" s="337"/>
      <c r="E39" s="337"/>
      <c r="F39" s="330"/>
    </row>
    <row r="40" spans="1:6" ht="15" customHeight="1" x14ac:dyDescent="0.25">
      <c r="A40" s="336" t="s">
        <v>256</v>
      </c>
      <c r="B40" s="329">
        <f>Revenue!F99</f>
        <v>0</v>
      </c>
      <c r="C40" s="329">
        <f>Revenue!H99</f>
        <v>0</v>
      </c>
      <c r="D40" s="329">
        <f>Revenue!J99</f>
        <v>0</v>
      </c>
      <c r="E40" s="333">
        <f>D40-C40</f>
        <v>0</v>
      </c>
      <c r="F40" s="334">
        <f>IF(ISBLANK(E40),"  ",IF(C40&gt;0,E40/C40,IF(E40&gt;0,1,0)))</f>
        <v>0</v>
      </c>
    </row>
    <row r="41" spans="1:6" ht="15" customHeight="1" x14ac:dyDescent="0.25">
      <c r="A41" s="338"/>
      <c r="B41" s="337"/>
      <c r="C41" s="337"/>
      <c r="D41" s="337"/>
      <c r="E41" s="335"/>
      <c r="F41" s="334" t="str">
        <f>IF(ISBLANK(E41),"  ",IF(C41&gt;0,E41/C41,IF(E41&gt;0,1,0)))</f>
        <v xml:space="preserve">  </v>
      </c>
    </row>
    <row r="42" spans="1:6" s="3" customFormat="1" ht="15" customHeight="1" x14ac:dyDescent="0.25">
      <c r="A42" s="341" t="s">
        <v>158</v>
      </c>
      <c r="B42" s="342">
        <f>B41+B40+B38+B10+B9+B8</f>
        <v>0</v>
      </c>
      <c r="C42" s="342">
        <f>C41+C40+C38+C10+C9+C8</f>
        <v>7319422</v>
      </c>
      <c r="D42" s="342">
        <f>D41+D40+D38+D10+D9+D8</f>
        <v>7553219</v>
      </c>
      <c r="E42" s="342">
        <f>D42-C42</f>
        <v>233797</v>
      </c>
      <c r="F42" s="343">
        <f>IF(ISBLANK(E42),"  ",IF(C42&gt;0,E42/C42,IF(E42&gt;0,1,0)))</f>
        <v>3.1942003070734276E-2</v>
      </c>
    </row>
    <row r="43" spans="1:6" ht="15" customHeight="1" x14ac:dyDescent="0.25">
      <c r="A43" s="339" t="s">
        <v>378</v>
      </c>
      <c r="B43" s="337"/>
      <c r="C43" s="337"/>
      <c r="D43" s="337"/>
      <c r="E43" s="337"/>
      <c r="F43" s="330"/>
    </row>
    <row r="44" spans="1:6" ht="15" customHeight="1" x14ac:dyDescent="0.25">
      <c r="A44" s="344" t="s">
        <v>372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3">
        <f t="shared" ref="E44:E49" si="2">D44-C44</f>
        <v>0</v>
      </c>
      <c r="F44" s="334">
        <f t="shared" ref="F44:F49" si="3">IF(ISBLANK(E44),"  ",IF(C44&gt;0,E44/C44,IF(E44&gt;0,1,0)))</f>
        <v>0</v>
      </c>
    </row>
    <row r="45" spans="1:6" ht="15" customHeight="1" x14ac:dyDescent="0.25">
      <c r="A45" s="345" t="s">
        <v>373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6" ht="15" customHeight="1" x14ac:dyDescent="0.25">
      <c r="A46" s="345" t="s">
        <v>374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6" ht="15" customHeight="1" x14ac:dyDescent="0.25">
      <c r="A47" s="345" t="s">
        <v>375</v>
      </c>
      <c r="B47" s="333">
        <f>Revenue!F107</f>
        <v>0</v>
      </c>
      <c r="C47" s="333">
        <f>Revenue!H107</f>
        <v>0</v>
      </c>
      <c r="D47" s="333">
        <f>Revenue!J107</f>
        <v>0</v>
      </c>
      <c r="E47" s="335">
        <f t="shared" si="2"/>
        <v>0</v>
      </c>
      <c r="F47" s="334">
        <f t="shared" si="3"/>
        <v>0</v>
      </c>
    </row>
    <row r="48" spans="1:6" ht="15" customHeight="1" x14ac:dyDescent="0.25">
      <c r="A48" s="346" t="s">
        <v>376</v>
      </c>
      <c r="B48" s="333">
        <f>Revenue!F108</f>
        <v>0</v>
      </c>
      <c r="C48" s="333">
        <f>Revenue!H108</f>
        <v>0</v>
      </c>
      <c r="D48" s="333">
        <f>Revenue!J108</f>
        <v>0</v>
      </c>
      <c r="E48" s="335">
        <f t="shared" si="2"/>
        <v>0</v>
      </c>
      <c r="F48" s="334">
        <f t="shared" si="3"/>
        <v>0</v>
      </c>
    </row>
    <row r="49" spans="1:12" s="3" customFormat="1" ht="15" customHeight="1" x14ac:dyDescent="0.25">
      <c r="A49" s="339" t="s">
        <v>377</v>
      </c>
      <c r="B49" s="347">
        <f>SUM(B44:B48)</f>
        <v>0</v>
      </c>
      <c r="C49" s="347">
        <f>SUM(C44:C48)</f>
        <v>0</v>
      </c>
      <c r="D49" s="347">
        <f>SUM(D44:D48)</f>
        <v>0</v>
      </c>
      <c r="E49" s="347">
        <f t="shared" si="2"/>
        <v>0</v>
      </c>
      <c r="F49" s="343">
        <f t="shared" si="3"/>
        <v>0</v>
      </c>
      <c r="L49" s="3" t="s">
        <v>117</v>
      </c>
    </row>
    <row r="50" spans="1:12" ht="15" customHeight="1" x14ac:dyDescent="0.25">
      <c r="A50" s="338" t="s">
        <v>117</v>
      </c>
      <c r="B50" s="337"/>
      <c r="C50" s="337"/>
      <c r="D50" s="337"/>
      <c r="E50" s="337"/>
      <c r="F50" s="330"/>
    </row>
    <row r="51" spans="1:12" s="3" customFormat="1" ht="15" customHeight="1" x14ac:dyDescent="0.25">
      <c r="A51" s="348" t="s">
        <v>73</v>
      </c>
      <c r="B51" s="349">
        <f>Revenue!F95-Revenue!F93</f>
        <v>0</v>
      </c>
      <c r="C51" s="349">
        <f>Revenue!H95-Revenue!H93</f>
        <v>0</v>
      </c>
      <c r="D51" s="349">
        <f>Revenue!J95-Revenue!J93</f>
        <v>0</v>
      </c>
      <c r="E51" s="349">
        <f>D51-C51</f>
        <v>0</v>
      </c>
      <c r="F51" s="343">
        <f>IF(ISBLANK(E51),"  ",IF(C51&gt;0,E51/C51,IF(E51&gt;0,1,0)))</f>
        <v>0</v>
      </c>
    </row>
    <row r="52" spans="1:12" ht="15" customHeight="1" x14ac:dyDescent="0.25">
      <c r="A52" s="338" t="s">
        <v>117</v>
      </c>
      <c r="B52" s="337"/>
      <c r="C52" s="337"/>
      <c r="D52" s="337"/>
      <c r="E52" s="337"/>
      <c r="F52" s="330"/>
    </row>
    <row r="53" spans="1:12" s="3" customFormat="1" ht="15" customHeight="1" x14ac:dyDescent="0.25">
      <c r="A53" s="348" t="s">
        <v>413</v>
      </c>
      <c r="B53" s="349">
        <f>Revenue!F111</f>
        <v>0</v>
      </c>
      <c r="C53" s="349">
        <f>Revenue!H111</f>
        <v>0</v>
      </c>
      <c r="D53" s="349">
        <f>Revenue!J111</f>
        <v>0</v>
      </c>
      <c r="E53" s="349">
        <f>D53-C53</f>
        <v>0</v>
      </c>
      <c r="F53" s="343">
        <f>IF(ISBLANK(E53),"  ",IF(C53&gt;0,E53/C53,IF(E53&gt;0,1,0)))</f>
        <v>0</v>
      </c>
    </row>
    <row r="54" spans="1:12" ht="15" customHeight="1" x14ac:dyDescent="0.25">
      <c r="A54" s="338" t="s">
        <v>117</v>
      </c>
      <c r="B54" s="337"/>
      <c r="C54" s="337"/>
      <c r="D54" s="337"/>
      <c r="E54" s="337"/>
      <c r="F54" s="330"/>
    </row>
    <row r="55" spans="1:12" s="3" customFormat="1" ht="15" customHeight="1" x14ac:dyDescent="0.25">
      <c r="A55" s="339" t="s">
        <v>159</v>
      </c>
      <c r="B55" s="347">
        <f>Revenue!F7+Revenue!F20+Revenue!F24+Revenue!F32+Revenue!F79</f>
        <v>0</v>
      </c>
      <c r="C55" s="347">
        <f>Revenue!H7+Revenue!H20+Revenue!H24+Revenue!H32+Revenue!H79</f>
        <v>10628383</v>
      </c>
      <c r="D55" s="347">
        <f>Revenue!J7+Revenue!J20+Revenue!J24+Revenue!J32+Revenue!J79</f>
        <v>10628383</v>
      </c>
      <c r="E55" s="347">
        <f>D55-C55</f>
        <v>0</v>
      </c>
      <c r="F55" s="343">
        <f>IF(ISBLANK(E55),"  ",IF(C55&gt;0,E55/C55,IF(E55&gt;0,1,0)))</f>
        <v>0</v>
      </c>
    </row>
    <row r="56" spans="1:12" ht="15" customHeight="1" x14ac:dyDescent="0.25">
      <c r="A56" s="338" t="s">
        <v>117</v>
      </c>
      <c r="B56" s="337"/>
      <c r="C56" s="337"/>
      <c r="D56" s="337"/>
      <c r="E56" s="337"/>
      <c r="F56" s="330"/>
    </row>
    <row r="57" spans="1:12" s="3" customFormat="1" ht="15" customHeight="1" x14ac:dyDescent="0.25">
      <c r="A57" s="350" t="s">
        <v>160</v>
      </c>
      <c r="B57" s="351">
        <f>Revenue!F71</f>
        <v>0</v>
      </c>
      <c r="C57" s="351">
        <f>Revenue!H71</f>
        <v>0</v>
      </c>
      <c r="D57" s="351">
        <f>Revenue!J71</f>
        <v>0</v>
      </c>
      <c r="E57" s="351">
        <f>D57-C57</f>
        <v>0</v>
      </c>
      <c r="F57" s="343">
        <f>IF(ISBLANK(E57),"  ",IF(C57&gt;0,E57/C57,IF(E57&gt;0,1,0)))</f>
        <v>0</v>
      </c>
    </row>
    <row r="58" spans="1:12" ht="15" customHeight="1" x14ac:dyDescent="0.25">
      <c r="A58" s="339"/>
      <c r="B58" s="329"/>
      <c r="C58" s="329"/>
      <c r="D58" s="329"/>
      <c r="E58" s="329"/>
      <c r="F58" s="352"/>
    </row>
    <row r="59" spans="1:12" s="3" customFormat="1" ht="15" customHeight="1" x14ac:dyDescent="0.25">
      <c r="A59" s="339" t="s">
        <v>32</v>
      </c>
      <c r="B59" s="347">
        <f>Revenue!F35</f>
        <v>0</v>
      </c>
      <c r="C59" s="347">
        <f>Revenue!H35</f>
        <v>0</v>
      </c>
      <c r="D59" s="347">
        <f>Revenue!J35</f>
        <v>0</v>
      </c>
      <c r="E59" s="351">
        <f>D59-C59</f>
        <v>0</v>
      </c>
      <c r="F59" s="343">
        <f>IF(ISBLANK(E59),"  ",IF(C59&gt;0,E59/C59,IF(E59&gt;0,1,0)))</f>
        <v>0</v>
      </c>
    </row>
    <row r="60" spans="1:12" ht="15" customHeight="1" x14ac:dyDescent="0.25">
      <c r="A60" s="338"/>
      <c r="B60" s="337"/>
      <c r="C60" s="337"/>
      <c r="D60" s="337"/>
      <c r="E60" s="337"/>
      <c r="F60" s="330"/>
    </row>
    <row r="61" spans="1:12" s="3" customFormat="1" ht="15" customHeight="1" x14ac:dyDescent="0.25">
      <c r="A61" s="353" t="s">
        <v>161</v>
      </c>
      <c r="B61" s="347">
        <f>B59+B57+B55+B53+B51+B42-B49</f>
        <v>0</v>
      </c>
      <c r="C61" s="347">
        <f>C59+C57+C55+C53+C51+C42-C49</f>
        <v>17947805</v>
      </c>
      <c r="D61" s="347">
        <f>D59+D57+D55+D53+D51+D42-D49</f>
        <v>18181602</v>
      </c>
      <c r="E61" s="347">
        <f>D61-C61</f>
        <v>233797</v>
      </c>
      <c r="F61" s="343">
        <f>IF(ISBLANK(E61),"  ",IF(C61&gt;0,E61/C61,IF(E61&gt;0,1,0)))</f>
        <v>1.30264954405288E-2</v>
      </c>
    </row>
    <row r="62" spans="1:12" ht="15" customHeight="1" x14ac:dyDescent="0.25">
      <c r="A62" s="354"/>
      <c r="B62" s="337"/>
      <c r="C62" s="337"/>
      <c r="D62" s="337"/>
      <c r="E62" s="337"/>
      <c r="F62" s="330" t="s">
        <v>117</v>
      </c>
    </row>
    <row r="63" spans="1:12" ht="15" customHeight="1" x14ac:dyDescent="0.25">
      <c r="A63" s="355"/>
      <c r="B63" s="329"/>
      <c r="C63" s="329"/>
      <c r="D63" s="329"/>
      <c r="E63" s="329"/>
      <c r="F63" s="331" t="s">
        <v>117</v>
      </c>
    </row>
    <row r="64" spans="1:12" ht="15" customHeight="1" x14ac:dyDescent="0.25">
      <c r="A64" s="353" t="s">
        <v>162</v>
      </c>
      <c r="B64" s="329"/>
      <c r="C64" s="329"/>
      <c r="D64" s="329"/>
      <c r="E64" s="329"/>
      <c r="F64" s="331"/>
    </row>
    <row r="65" spans="1:6" ht="15" customHeight="1" x14ac:dyDescent="0.25">
      <c r="A65" s="336" t="s">
        <v>163</v>
      </c>
      <c r="B65" s="329">
        <f>Instruction!F44</f>
        <v>0</v>
      </c>
      <c r="C65" s="329">
        <f>Instruction!H44</f>
        <v>7320625</v>
      </c>
      <c r="D65" s="329">
        <f>Instruction!J44</f>
        <v>7395625</v>
      </c>
      <c r="E65" s="329">
        <f t="shared" ref="E65:E78" si="4">D65-C65</f>
        <v>75000</v>
      </c>
      <c r="F65" s="334">
        <f t="shared" ref="F65:F78" si="5">IF(ISBLANK(E65),"  ",IF(C65&gt;0,E65/C65,IF(E65&gt;0,1,0)))</f>
        <v>1.0245026893195595E-2</v>
      </c>
    </row>
    <row r="66" spans="1:6" ht="15" customHeight="1" x14ac:dyDescent="0.25">
      <c r="A66" s="338" t="s">
        <v>164</v>
      </c>
      <c r="B66" s="337">
        <f>Research!F44</f>
        <v>0</v>
      </c>
      <c r="C66" s="337">
        <f>Research!H44</f>
        <v>0</v>
      </c>
      <c r="D66" s="337">
        <f>Research!J44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25">
      <c r="A67" s="338" t="s">
        <v>165</v>
      </c>
      <c r="B67" s="337">
        <f>'Public Service'!F44</f>
        <v>0</v>
      </c>
      <c r="C67" s="337">
        <f>'Public Service'!H44</f>
        <v>0</v>
      </c>
      <c r="D67" s="337">
        <f>'Public Service'!J44</f>
        <v>0</v>
      </c>
      <c r="E67" s="337">
        <f t="shared" si="4"/>
        <v>0</v>
      </c>
      <c r="F67" s="334">
        <f t="shared" si="5"/>
        <v>0</v>
      </c>
    </row>
    <row r="68" spans="1:6" ht="15" customHeight="1" x14ac:dyDescent="0.25">
      <c r="A68" s="338" t="s">
        <v>166</v>
      </c>
      <c r="B68" s="337">
        <f>'Academic Supp'!F44</f>
        <v>0</v>
      </c>
      <c r="C68" s="337">
        <f>'Academic Supp'!H44</f>
        <v>653366</v>
      </c>
      <c r="D68" s="337">
        <f>'Academic Supp'!J44</f>
        <v>653366</v>
      </c>
      <c r="E68" s="337">
        <f t="shared" si="4"/>
        <v>0</v>
      </c>
      <c r="F68" s="334">
        <f t="shared" si="5"/>
        <v>0</v>
      </c>
    </row>
    <row r="69" spans="1:6" ht="15" customHeight="1" x14ac:dyDescent="0.25">
      <c r="A69" s="338" t="s">
        <v>167</v>
      </c>
      <c r="B69" s="337">
        <f>'Student Services'!F44</f>
        <v>0</v>
      </c>
      <c r="C69" s="337">
        <f>'Student Services'!H44</f>
        <v>1461979</v>
      </c>
      <c r="D69" s="337">
        <f>'Student Services'!J44</f>
        <v>1461979</v>
      </c>
      <c r="E69" s="337">
        <f t="shared" si="4"/>
        <v>0</v>
      </c>
      <c r="F69" s="334">
        <f t="shared" si="5"/>
        <v>0</v>
      </c>
    </row>
    <row r="70" spans="1:6" ht="15" customHeight="1" x14ac:dyDescent="0.25">
      <c r="A70" s="338" t="s">
        <v>168</v>
      </c>
      <c r="B70" s="337">
        <f>'Institutional Supp'!F44</f>
        <v>0</v>
      </c>
      <c r="C70" s="337">
        <f>'Institutional Supp'!H44</f>
        <v>4258989</v>
      </c>
      <c r="D70" s="337">
        <f>'Institutional Supp'!J44</f>
        <v>4258989</v>
      </c>
      <c r="E70" s="337">
        <f t="shared" si="4"/>
        <v>0</v>
      </c>
      <c r="F70" s="334">
        <f t="shared" si="5"/>
        <v>0</v>
      </c>
    </row>
    <row r="71" spans="1:6" ht="15" customHeight="1" x14ac:dyDescent="0.25">
      <c r="A71" s="338" t="s">
        <v>169</v>
      </c>
      <c r="B71" s="337">
        <f>Scholarships!F44</f>
        <v>0</v>
      </c>
      <c r="C71" s="337">
        <f>Scholarships!H44</f>
        <v>1254720</v>
      </c>
      <c r="D71" s="337">
        <f>Scholarships!J44</f>
        <v>1413517</v>
      </c>
      <c r="E71" s="337">
        <f t="shared" si="4"/>
        <v>158797</v>
      </c>
      <c r="F71" s="334">
        <f t="shared" si="5"/>
        <v>0.12655971053302728</v>
      </c>
    </row>
    <row r="72" spans="1:6" ht="15" customHeight="1" x14ac:dyDescent="0.25">
      <c r="A72" s="338" t="s">
        <v>170</v>
      </c>
      <c r="B72" s="337">
        <f>'OP&amp;M'!F44</f>
        <v>0</v>
      </c>
      <c r="C72" s="337">
        <f>'OP&amp;M'!H44</f>
        <v>2998126</v>
      </c>
      <c r="D72" s="337">
        <f>'OP&amp;M'!J44</f>
        <v>2998126</v>
      </c>
      <c r="E72" s="337">
        <f t="shared" si="4"/>
        <v>0</v>
      </c>
      <c r="F72" s="334">
        <f t="shared" si="5"/>
        <v>0</v>
      </c>
    </row>
    <row r="73" spans="1:6" s="3" customFormat="1" ht="15" customHeight="1" x14ac:dyDescent="0.25">
      <c r="A73" s="356" t="s">
        <v>171</v>
      </c>
      <c r="B73" s="342">
        <f>SUM(B65:B72)</f>
        <v>0</v>
      </c>
      <c r="C73" s="342">
        <f>SUM(C65:C72)</f>
        <v>17947805</v>
      </c>
      <c r="D73" s="342">
        <f>SUM(D65:D72)</f>
        <v>18181602</v>
      </c>
      <c r="E73" s="342">
        <f t="shared" si="4"/>
        <v>233797</v>
      </c>
      <c r="F73" s="343">
        <f t="shared" si="5"/>
        <v>1.30264954405288E-2</v>
      </c>
    </row>
    <row r="74" spans="1:6" ht="15" customHeight="1" x14ac:dyDescent="0.25">
      <c r="A74" s="338" t="s">
        <v>172</v>
      </c>
      <c r="B74" s="337">
        <f>Hospitals!F44</f>
        <v>0</v>
      </c>
      <c r="C74" s="337">
        <f>Hospitals!H44</f>
        <v>0</v>
      </c>
      <c r="D74" s="337">
        <f>Hospitals!J44</f>
        <v>0</v>
      </c>
      <c r="E74" s="337">
        <f t="shared" si="4"/>
        <v>0</v>
      </c>
      <c r="F74" s="334">
        <f t="shared" si="5"/>
        <v>0</v>
      </c>
    </row>
    <row r="75" spans="1:6" ht="15" customHeight="1" x14ac:dyDescent="0.25">
      <c r="A75" s="338" t="s">
        <v>173</v>
      </c>
      <c r="B75" s="337">
        <f>Transfers!F44</f>
        <v>0</v>
      </c>
      <c r="C75" s="337">
        <f>Transfers!H44</f>
        <v>0</v>
      </c>
      <c r="D75" s="337">
        <f>Transfers!J44</f>
        <v>0</v>
      </c>
      <c r="E75" s="337">
        <f t="shared" si="4"/>
        <v>0</v>
      </c>
      <c r="F75" s="334">
        <f t="shared" si="5"/>
        <v>0</v>
      </c>
    </row>
    <row r="76" spans="1:6" s="558" customFormat="1" ht="15" customHeight="1" x14ac:dyDescent="0.25">
      <c r="A76" s="338" t="s">
        <v>174</v>
      </c>
      <c r="B76" s="337">
        <f>Athletics!U21+Athletics!U23-Athletics!AA40</f>
        <v>0</v>
      </c>
      <c r="C76" s="337">
        <f>Athletics!V21+Athletics!V23-Athletics!AB40</f>
        <v>0</v>
      </c>
      <c r="D76" s="337">
        <f>Athletics!W21+Athletics!W23-Athletics!AC40</f>
        <v>0</v>
      </c>
      <c r="E76" s="337">
        <f t="shared" si="4"/>
        <v>0</v>
      </c>
      <c r="F76" s="334">
        <f t="shared" si="5"/>
        <v>0</v>
      </c>
    </row>
    <row r="77" spans="1:6" ht="15" customHeight="1" x14ac:dyDescent="0.25">
      <c r="A77" s="338" t="s">
        <v>175</v>
      </c>
      <c r="B77" s="337">
        <f>Other!F44</f>
        <v>0</v>
      </c>
      <c r="C77" s="337">
        <f>Other!H44</f>
        <v>0</v>
      </c>
      <c r="D77" s="337">
        <f>Other!J44</f>
        <v>0</v>
      </c>
      <c r="E77" s="337">
        <f t="shared" si="4"/>
        <v>0</v>
      </c>
      <c r="F77" s="334">
        <f t="shared" si="5"/>
        <v>0</v>
      </c>
    </row>
    <row r="78" spans="1:6" s="3" customFormat="1" ht="15" customHeight="1" x14ac:dyDescent="0.25">
      <c r="A78" s="357" t="s">
        <v>176</v>
      </c>
      <c r="B78" s="358">
        <f>B77+B76+B75+B74+B73</f>
        <v>0</v>
      </c>
      <c r="C78" s="358">
        <f>C77+C76+C75+C74+C73</f>
        <v>17947805</v>
      </c>
      <c r="D78" s="358">
        <f>D77+D76+D75+D74+D73</f>
        <v>18181602</v>
      </c>
      <c r="E78" s="358">
        <f t="shared" si="4"/>
        <v>233797</v>
      </c>
      <c r="F78" s="343">
        <f t="shared" si="5"/>
        <v>1.30264954405288E-2</v>
      </c>
    </row>
    <row r="79" spans="1:6" ht="15" customHeight="1" x14ac:dyDescent="0.25">
      <c r="A79" s="355"/>
      <c r="B79" s="329"/>
      <c r="C79" s="329"/>
      <c r="D79" s="329"/>
      <c r="E79" s="329"/>
      <c r="F79" s="331"/>
    </row>
    <row r="80" spans="1:6" ht="15" customHeight="1" x14ac:dyDescent="0.25">
      <c r="A80" s="353" t="s">
        <v>177</v>
      </c>
      <c r="B80" s="329"/>
      <c r="C80" s="329"/>
      <c r="D80" s="329"/>
      <c r="E80" s="329"/>
      <c r="F80" s="331"/>
    </row>
    <row r="81" spans="1:6" ht="15" customHeight="1" x14ac:dyDescent="0.25">
      <c r="A81" s="336" t="s">
        <v>178</v>
      </c>
      <c r="B81" s="333">
        <f>Instruction!F7+Research!F7+'Public Service'!F7+'Academic Supp'!F7+'Student Services'!F7+'Institutional Supp'!F7+Scholarships!F7+'OP&amp;M'!F7+Hospitals!F7+Transfers!F7+Other!F7</f>
        <v>0</v>
      </c>
      <c r="C81" s="333">
        <f>Instruction!H7+Research!H7+'Public Service'!H7+'Academic Supp'!H7+'Student Services'!H7+'Institutional Supp'!H7+Scholarships!H7+'OP&amp;M'!H7+Hospitals!H7+Transfers!H7+Other!H7</f>
        <v>9428187</v>
      </c>
      <c r="D81" s="333">
        <f>Instruction!J7+Research!J7+'Public Service'!J7+'Academic Supp'!J7+'Student Services'!J7+'Institutional Supp'!J7+Scholarships!J7+'OP&amp;M'!J7+Hospitals!J7+Transfers!J7+Other!J7</f>
        <v>9428187</v>
      </c>
      <c r="E81" s="329">
        <f t="shared" ref="E81:E99" si="6">D81-C81</f>
        <v>0</v>
      </c>
      <c r="F81" s="334">
        <f t="shared" ref="F81:F99" si="7">IF(ISBLANK(E81),"  ",IF(C81&gt;0,E81/C81,IF(E81&gt;0,1,0)))</f>
        <v>0</v>
      </c>
    </row>
    <row r="82" spans="1:6" ht="15" customHeight="1" x14ac:dyDescent="0.25">
      <c r="A82" s="338" t="s">
        <v>179</v>
      </c>
      <c r="B82" s="335">
        <f>Instruction!F8+Research!F8+'Public Service'!F8+'Academic Supp'!F8+'Student Services'!F8+'Institutional Supp'!F8+Scholarships!F8+'OP&amp;M'!F8+Hospitals!F8+Transfers!F8+Other!F8</f>
        <v>0</v>
      </c>
      <c r="C82" s="333">
        <f>Instruction!H8+Research!H8+'Public Service'!H8+'Academic Supp'!H8+'Student Services'!H8+'Institutional Supp'!H8+Scholarships!H8+'OP&amp;M'!H8+Hospitals!H8+Transfers!H8+Other!H8</f>
        <v>72000</v>
      </c>
      <c r="D82" s="333">
        <f>Instruction!J8+Research!J8+'Public Service'!J8+'Academic Supp'!J8+'Student Services'!J8+'Institutional Supp'!J8+Scholarships!J8+'OP&amp;M'!J8+Hospitals!J8+Transfers!J8+Other!J8</f>
        <v>72000</v>
      </c>
      <c r="E82" s="337">
        <f t="shared" si="6"/>
        <v>0</v>
      </c>
      <c r="F82" s="334">
        <f t="shared" si="7"/>
        <v>0</v>
      </c>
    </row>
    <row r="83" spans="1:6" ht="15" customHeight="1" x14ac:dyDescent="0.25">
      <c r="A83" s="338" t="s">
        <v>180</v>
      </c>
      <c r="B83" s="389">
        <f>Instruction!F9+Research!F9+'Public Service'!F9+'Academic Supp'!F9+'Student Services'!F9+'Institutional Supp'!F9+Scholarships!F9+'OP&amp;M'!F9+Hospitals!F9+Transfers!F9+Other!F9</f>
        <v>0</v>
      </c>
      <c r="C83" s="333">
        <f>Instruction!H9+Research!H9+'Public Service'!H9+'Academic Supp'!H9+'Student Services'!H9+'Institutional Supp'!H9+Scholarships!H9+'OP&amp;M'!H9+Hospitals!H9+Transfers!H9+Other!H9</f>
        <v>4111856</v>
      </c>
      <c r="D83" s="333">
        <f>Instruction!J9+Research!J9+'Public Service'!J9+'Academic Supp'!J9+'Student Services'!J9+'Institutional Supp'!J9+Scholarships!J9+'OP&amp;M'!J9+Hospitals!J9+Transfers!J9+Other!J9</f>
        <v>4111856</v>
      </c>
      <c r="E83" s="337">
        <f t="shared" si="6"/>
        <v>0</v>
      </c>
      <c r="F83" s="334">
        <f t="shared" si="7"/>
        <v>0</v>
      </c>
    </row>
    <row r="84" spans="1:6" s="3" customFormat="1" ht="15" customHeight="1" x14ac:dyDescent="0.25">
      <c r="A84" s="356" t="s">
        <v>181</v>
      </c>
      <c r="B84" s="358">
        <f>SUM(B81:B83)</f>
        <v>0</v>
      </c>
      <c r="C84" s="358">
        <f>SUM(C81:C83)</f>
        <v>13612043</v>
      </c>
      <c r="D84" s="358">
        <f>SUM(D81:D83)</f>
        <v>13612043</v>
      </c>
      <c r="E84" s="342">
        <f t="shared" si="6"/>
        <v>0</v>
      </c>
      <c r="F84" s="343">
        <f t="shared" si="7"/>
        <v>0</v>
      </c>
    </row>
    <row r="85" spans="1:6" ht="15" customHeight="1" x14ac:dyDescent="0.25">
      <c r="A85" s="338" t="s">
        <v>182</v>
      </c>
      <c r="B85" s="335">
        <f>Instruction!F12+Research!F12+'Public Service'!F12+'Academic Supp'!F12+'Student Services'!F12+'Institutional Supp'!F12+Scholarships!F12+'OP&amp;M'!F12+Hospitals!F12+Transfers!F12+Other!F12</f>
        <v>0</v>
      </c>
      <c r="C85" s="335">
        <f>Instruction!H12+Research!H12+'Public Service'!H12+'Academic Supp'!H12+'Student Services'!H12+'Institutional Supp'!H12+Scholarships!H12+'OP&amp;M'!H12+Hospitals!H12+Transfers!H12+Other!H12</f>
        <v>118789</v>
      </c>
      <c r="D85" s="335">
        <f>Instruction!J12+Research!J12+'Public Service'!J12+'Academic Supp'!J12+'Student Services'!J12+'Institutional Supp'!J12+Scholarships!J12+'OP&amp;M'!J12+Hospitals!J12+Transfers!J12+Other!J12</f>
        <v>118789</v>
      </c>
      <c r="E85" s="337">
        <f t="shared" si="6"/>
        <v>0</v>
      </c>
      <c r="F85" s="334">
        <f t="shared" si="7"/>
        <v>0</v>
      </c>
    </row>
    <row r="86" spans="1:6" ht="15" customHeight="1" x14ac:dyDescent="0.25">
      <c r="A86" s="338" t="s">
        <v>183</v>
      </c>
      <c r="B86" s="333">
        <f>Instruction!F14+Research!F14+'Public Service'!F14+'Academic Supp'!F14+'Student Services'!F14+'Institutional Supp'!F14+Scholarships!F14+'OP&amp;M'!F14+Hospitals!F14+Transfers!F14+Other!F14</f>
        <v>0</v>
      </c>
      <c r="C86" s="333">
        <f>Instruction!H14+Research!H14+'Public Service'!H14+'Academic Supp'!H14+'Student Services'!H14+'Institutional Supp'!H14+Scholarships!H14+'OP&amp;M'!H14+Hospitals!H14+Transfers!H14+Other!H14</f>
        <v>2070004</v>
      </c>
      <c r="D86" s="333">
        <f>Instruction!J14+Research!J14+'Public Service'!J14+'Academic Supp'!J14+'Student Services'!J14+'Institutional Supp'!J14+Scholarships!J14+'OP&amp;M'!J14+Hospitals!J14+Transfers!J14+Other!J14</f>
        <v>2070004</v>
      </c>
      <c r="E86" s="337">
        <f t="shared" si="6"/>
        <v>0</v>
      </c>
      <c r="F86" s="334">
        <f t="shared" si="7"/>
        <v>0</v>
      </c>
    </row>
    <row r="87" spans="1:6" ht="15" customHeight="1" x14ac:dyDescent="0.25">
      <c r="A87" s="338" t="s">
        <v>184</v>
      </c>
      <c r="B87" s="329">
        <f>Instruction!F16+Research!F16+'Public Service'!F16+'Academic Supp'!F16+'Student Services'!F16+'Institutional Supp'!F16+Scholarships!F16+'OP&amp;M'!F16+Hospitals!F16+Transfers!F16+Other!F16</f>
        <v>0</v>
      </c>
      <c r="C87" s="329">
        <f>Instruction!H16+Research!H16+'Public Service'!H16+'Academic Supp'!H16+'Student Services'!H16+'Institutional Supp'!H16+Scholarships!H16+'OP&amp;M'!H16+Hospitals!H16+Transfers!H16+Other!H16</f>
        <v>750936</v>
      </c>
      <c r="D87" s="329">
        <f>Instruction!J16+Research!J16+'Public Service'!J16+'Academic Supp'!J16+'Student Services'!J16+'Institutional Supp'!J16+Scholarships!J16+'OP&amp;M'!J16+Hospitals!J16+Transfers!J16+Other!J16</f>
        <v>760936</v>
      </c>
      <c r="E87" s="337">
        <f t="shared" si="6"/>
        <v>10000</v>
      </c>
      <c r="F87" s="334">
        <f t="shared" si="7"/>
        <v>1.331671407416877E-2</v>
      </c>
    </row>
    <row r="88" spans="1:6" s="3" customFormat="1" ht="15" customHeight="1" x14ac:dyDescent="0.25">
      <c r="A88" s="340" t="s">
        <v>185</v>
      </c>
      <c r="B88" s="358">
        <f>SUM(B85:B87)</f>
        <v>0</v>
      </c>
      <c r="C88" s="358">
        <f>SUM(C85:C87)</f>
        <v>2939729</v>
      </c>
      <c r="D88" s="358">
        <f>SUM(D85:D87)</f>
        <v>2949729</v>
      </c>
      <c r="E88" s="342">
        <f t="shared" si="6"/>
        <v>10000</v>
      </c>
      <c r="F88" s="343">
        <f t="shared" si="7"/>
        <v>3.4016740998915208E-3</v>
      </c>
    </row>
    <row r="89" spans="1:6" ht="15" customHeight="1" x14ac:dyDescent="0.25">
      <c r="A89" s="338" t="s">
        <v>186</v>
      </c>
      <c r="B89" s="329">
        <f>Instruction!F27+Research!F27+'Public Service'!F27+'Academic Supp'!F27+'Student Services'!F27+'Institutional Supp'!F27+Scholarships!F27+'OP&amp;M'!F27+Hospitals!F27+Transfers!F27+Other!F27</f>
        <v>0</v>
      </c>
      <c r="C89" s="329">
        <f>Instruction!H27+Research!H27+'Public Service'!H27+'Academic Supp'!H27+'Student Services'!H27+'Institutional Supp'!H27+Scholarships!H27+'OP&amp;M'!H27+Hospitals!H27+Transfers!H27+Other!H27</f>
        <v>87965</v>
      </c>
      <c r="D89" s="329">
        <f>Instruction!J27+Research!J27+'Public Service'!J27+'Academic Supp'!J27+'Student Services'!J27+'Institutional Supp'!J27+Scholarships!J27+'OP&amp;M'!J27+Hospitals!J27+Transfers!J27++Other!J27</f>
        <v>87965</v>
      </c>
      <c r="E89" s="337">
        <f t="shared" si="6"/>
        <v>0</v>
      </c>
      <c r="F89" s="334">
        <f t="shared" si="7"/>
        <v>0</v>
      </c>
    </row>
    <row r="90" spans="1:6" ht="15" customHeight="1" x14ac:dyDescent="0.25">
      <c r="A90" s="338" t="s">
        <v>187</v>
      </c>
      <c r="B90" s="337">
        <f>Instruction!F29+Research!F29+'Public Service'!F29+'Academic Supp'!F29+'Student Services'!F29+'Institutional Supp'!F29+Scholarships!F29+'OP&amp;M'!F29+Hospitals!F29+Transfers!F29+Other!F29+Athletics!U21+Athletics!U23-Athletics!AA40</f>
        <v>0</v>
      </c>
      <c r="C90" s="337">
        <f>Instruction!H29+Research!H29+'Public Service'!H29+'Academic Supp'!H29+'Student Services'!H29+'Institutional Supp'!H29+Scholarships!H29+'OP&amp;M'!H29+Hospitals!H29+Transfers!H29+Other!H29+Athletics!V21+Athletics!V23-Athletics!AB40</f>
        <v>1276470</v>
      </c>
      <c r="D90" s="337">
        <f>Instruction!J29+Research!J29+'Public Service'!J29+'Academic Supp'!J29+'Student Services'!J29+'Institutional Supp'!J29+Scholarships!J29+'OP&amp;M'!J29+Hospitals!J29+Transfers!J29+Other!J29+Athletics!W21+Athletics!W23-Athletics!AC40</f>
        <v>1435267</v>
      </c>
      <c r="E90" s="337">
        <f t="shared" si="6"/>
        <v>158797</v>
      </c>
      <c r="F90" s="334">
        <f t="shared" si="7"/>
        <v>0.12440323705218298</v>
      </c>
    </row>
    <row r="91" spans="1:6" ht="15" customHeight="1" x14ac:dyDescent="0.25">
      <c r="A91" s="338" t="s">
        <v>188</v>
      </c>
      <c r="B91" s="337">
        <f>Instruction!F37+Research!F37+'Public Service'!F37+'Academic Supp'!F37+'Student Services'!F37+'Institutional Supp'!F37+Scholarships!F37+'OP&amp;M'!F37+Hospitals!F37+Transfers!F37+Other!F37</f>
        <v>0</v>
      </c>
      <c r="C91" s="337">
        <f>Instruction!H37+Research!H37+'Public Service'!H37+'Academic Supp'!H37+'Student Services'!H37+'Institutional Supp'!H37+Scholarships!H37+'OP&amp;M'!H37+Hospitals!H37+Transfers!H37+Other!H37</f>
        <v>0</v>
      </c>
      <c r="D91" s="337">
        <f>Instruction!J37+Research!J37+'Public Service'!J37+'Academic Supp'!J37+'Student Services'!J37+'Institutional Supp'!J37+Scholarships!J37+'OP&amp;M'!J37+Hospitals!J37+Transfers!J37+Other!J37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25">
      <c r="A92" s="338" t="s">
        <v>189</v>
      </c>
      <c r="B92" s="337">
        <f>Instruction!F39+Research!F39+'Public Service'!F39+'Academic Supp'!F39+'Student Services'!F39+'Institutional Supp'!F39+Scholarships!F39+'OP&amp;M'!F39+Hospitals!F39+Transfers!F39+Other!F39</f>
        <v>0</v>
      </c>
      <c r="C92" s="337">
        <f>Instruction!H39+Research!H39+'Public Service'!H39+'Academic Supp'!H39+'Student Services'!H39+'Institutional Supp'!H39+Scholarships!H39+'OP&amp;M'!H39+Hospitals!H39+Transfers!H39+Other!H39</f>
        <v>0</v>
      </c>
      <c r="D92" s="337">
        <f>Instruction!J39+Research!J39+'Public Service'!J39+'Academic Supp'!J39+'Student Services'!J39+'Institutional Supp'!J39+Scholarships!J39+'OP&amp;M'!J39+Hospitals!J39+Transfers!J39+Other!J39</f>
        <v>0</v>
      </c>
      <c r="E92" s="337">
        <f t="shared" si="6"/>
        <v>0</v>
      </c>
      <c r="F92" s="334">
        <f t="shared" si="7"/>
        <v>0</v>
      </c>
    </row>
    <row r="93" spans="1:6" s="3" customFormat="1" ht="15" customHeight="1" x14ac:dyDescent="0.25">
      <c r="A93" s="340" t="s">
        <v>190</v>
      </c>
      <c r="B93" s="342">
        <f>SUM(B89:B92)</f>
        <v>0</v>
      </c>
      <c r="C93" s="342">
        <f>SUM(C89:C92)</f>
        <v>1364435</v>
      </c>
      <c r="D93" s="342">
        <f>SUM(D89:D92)</f>
        <v>1523232</v>
      </c>
      <c r="E93" s="342">
        <f t="shared" si="6"/>
        <v>158797</v>
      </c>
      <c r="F93" s="343">
        <f t="shared" si="7"/>
        <v>0.11638297170623738</v>
      </c>
    </row>
    <row r="94" spans="1:6" ht="15" customHeight="1" x14ac:dyDescent="0.25">
      <c r="A94" s="338" t="s">
        <v>191</v>
      </c>
      <c r="B94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4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31598</v>
      </c>
      <c r="D94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96598</v>
      </c>
      <c r="E94" s="337">
        <f t="shared" si="6"/>
        <v>65000</v>
      </c>
      <c r="F94" s="334">
        <f t="shared" si="7"/>
        <v>2.0570922210266471</v>
      </c>
    </row>
    <row r="95" spans="1:6" ht="15" customHeight="1" x14ac:dyDescent="0.25">
      <c r="A95" s="338" t="s">
        <v>192</v>
      </c>
      <c r="B95" s="337">
        <f>Instruction!F31+Research!F31+'Public Service'!F31+'Academic Supp'!F31+'Student Services'!F31+'Institutional Supp'!F31+Scholarships!F31+'OP&amp;M'!F31+Hospitals!F31+Transfers!F31+Other!F31</f>
        <v>0</v>
      </c>
      <c r="C95" s="337">
        <f>Instruction!H31+Research!H31+'Public Service'!H31+'Academic Supp'!H31+'Student Services'!H31+'Institutional Supp'!H31+Scholarships!H31+'OP&amp;M'!H31+Hospitals!H31+Transfers!H31+Other!H31</f>
        <v>0</v>
      </c>
      <c r="D95" s="337">
        <f>Instruction!J31+Research!J31+'Public Service'!J31+'Academic Supp'!J31+'Student Services'!J31+'Institutional Supp'!J31+Scholarships!J31+'OP&amp;M'!J31+Hospitals!J31+Transfers!J31+Other!J31</f>
        <v>0</v>
      </c>
      <c r="E95" s="337">
        <f t="shared" si="6"/>
        <v>0</v>
      </c>
      <c r="F95" s="334">
        <f t="shared" si="7"/>
        <v>0</v>
      </c>
    </row>
    <row r="96" spans="1:6" ht="15" customHeight="1" x14ac:dyDescent="0.25">
      <c r="A96" s="345" t="s">
        <v>193</v>
      </c>
      <c r="B96" s="337">
        <f>Instruction!F33+Research!F33+'Public Service'!F33+'Academic Supp'!F33+'Student Services'!F33+'Institutional Supp'!F33+Scholarships!F33+'OP&amp;M'!F33+Hospitals!F33+Transfers!F33+Other!F33</f>
        <v>0</v>
      </c>
      <c r="C96" s="337">
        <f>Instruction!H33+Research!H33+'Public Service'!H33+'Academic Supp'!H33+'Student Services'!H33+'Institutional Supp'!H33+Scholarships!H33+'OP&amp;M'!H33+Hospitals!H33+Transfers!H33+Other!H33</f>
        <v>0</v>
      </c>
      <c r="D96" s="337">
        <f>Instruction!J33+Research!J33+'Public Service'!J33+'Academic Supp'!J33+'Student Services'!J33+'Institutional Supp'!J33+Scholarships!J33+'OP&amp;M'!J33+Hospitals!J33+Transfers!J33++Other!J33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x14ac:dyDescent="0.25">
      <c r="A97" s="359" t="s">
        <v>194</v>
      </c>
      <c r="B97" s="358">
        <f>SUM(B94:B96)</f>
        <v>0</v>
      </c>
      <c r="C97" s="358">
        <f>SUM(C94:C96)</f>
        <v>31598</v>
      </c>
      <c r="D97" s="358">
        <f>SUM(D94:D96)</f>
        <v>96598</v>
      </c>
      <c r="E97" s="358">
        <f t="shared" si="6"/>
        <v>65000</v>
      </c>
      <c r="F97" s="343">
        <f t="shared" si="7"/>
        <v>2.0570922210266471</v>
      </c>
    </row>
    <row r="98" spans="1:6" ht="15" customHeight="1" x14ac:dyDescent="0.25">
      <c r="A98" s="345" t="s">
        <v>295</v>
      </c>
      <c r="B98" s="337">
        <f>Instruction!F42+Research!F42+'Public Service'!F42+'Academic Supp'!F42+'Student Services'!F42+'Institutional Supp'!F42+Scholarships!F42+'OP&amp;M'!F42+Hospitals!F42+Transfers!F42+Other!F42</f>
        <v>0</v>
      </c>
      <c r="C98" s="337">
        <f>Instruction!H42+Research!H42+'Public Service'!H42+'Academic Supp'!H42+'Student Services'!H42+'Institutional Supp'!H42+Scholarships!H42+'OP&amp;M'!H42+Hospitals!H42+Transfers!H42+Other!H42</f>
        <v>0</v>
      </c>
      <c r="D98" s="335">
        <f>Instruction!J42+Research!J42+'Public Service'!J42+'Academic Supp'!J42+'Student Services'!J42+'Institutional Supp'!J42+Scholarships!J42+'OP&amp;M'!J42+Hospitals!J42+Transfers!J42+Other!J42</f>
        <v>0</v>
      </c>
      <c r="E98" s="337">
        <f t="shared" si="6"/>
        <v>0</v>
      </c>
      <c r="F98" s="334">
        <f t="shared" si="7"/>
        <v>0</v>
      </c>
    </row>
    <row r="99" spans="1:6" s="3" customFormat="1" ht="15" customHeight="1" thickBot="1" x14ac:dyDescent="0.3">
      <c r="A99" s="360" t="s">
        <v>176</v>
      </c>
      <c r="B99" s="361">
        <f>B97+B93+B88+B84+B98</f>
        <v>0</v>
      </c>
      <c r="C99" s="361">
        <f>C97+C93+C88+C84+C98</f>
        <v>17947805</v>
      </c>
      <c r="D99" s="362">
        <f>D97+D93+D88+D84+D98</f>
        <v>18181602</v>
      </c>
      <c r="E99" s="361">
        <f t="shared" si="6"/>
        <v>233797</v>
      </c>
      <c r="F99" s="363">
        <f t="shared" si="7"/>
        <v>1.30264954405288E-2</v>
      </c>
    </row>
    <row r="100" spans="1:6" ht="15" customHeight="1" x14ac:dyDescent="0.25">
      <c r="A100" s="97"/>
      <c r="B100" s="138"/>
      <c r="C100" s="138"/>
      <c r="D100" s="138"/>
      <c r="E100" s="138"/>
      <c r="F100" s="319" t="s">
        <v>117</v>
      </c>
    </row>
    <row r="101" spans="1:6" ht="15" customHeight="1" x14ac:dyDescent="0.25">
      <c r="A101" s="97" t="s">
        <v>532</v>
      </c>
      <c r="B101" s="138"/>
      <c r="C101" s="138"/>
      <c r="D101" s="138"/>
      <c r="E101" s="138"/>
      <c r="F101" s="319"/>
    </row>
    <row r="102" spans="1:6" ht="15" customHeight="1" x14ac:dyDescent="0.25">
      <c r="A102" s="97" t="s">
        <v>195</v>
      </c>
      <c r="B102" s="138"/>
      <c r="C102" s="138"/>
      <c r="D102" s="138"/>
      <c r="E102" s="138"/>
      <c r="F102" s="319"/>
    </row>
    <row r="103" spans="1:6" ht="15" customHeight="1" x14ac:dyDescent="0.25">
      <c r="A103" s="97" t="s">
        <v>117</v>
      </c>
      <c r="B103" s="138"/>
      <c r="C103" s="138"/>
      <c r="D103" s="138"/>
      <c r="E103" s="138"/>
      <c r="F103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E15" sqref="E15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>
        <f>Revenue!B2</f>
        <v>0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571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542</v>
      </c>
      <c r="C5" s="303" t="s">
        <v>542</v>
      </c>
      <c r="D5" s="545" t="s">
        <v>559</v>
      </c>
      <c r="E5" s="303" t="s">
        <v>542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8" t="s">
        <v>206</v>
      </c>
      <c r="B7" s="306">
        <f>Revenue!F89</f>
        <v>0</v>
      </c>
      <c r="C7" s="306">
        <f>Revenue!H89</f>
        <v>0</v>
      </c>
      <c r="D7" s="306">
        <f>Revenue!J89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Revenue!F90</f>
        <v>0</v>
      </c>
      <c r="C8" s="304">
        <f>Revenue!H90</f>
        <v>0</v>
      </c>
      <c r="D8" s="304">
        <f>Revenue!J90</f>
        <v>0</v>
      </c>
      <c r="E8" s="305">
        <f t="shared" si="0"/>
        <v>0</v>
      </c>
    </row>
    <row r="9" spans="1:12" ht="15" customHeight="1" x14ac:dyDescent="0.2">
      <c r="A9" s="499" t="s">
        <v>253</v>
      </c>
      <c r="B9" s="304">
        <f>Revenue!F91</f>
        <v>0</v>
      </c>
      <c r="C9" s="304">
        <f>Revenue!H91</f>
        <v>0</v>
      </c>
      <c r="D9" s="304">
        <f>Revenue!J91</f>
        <v>0</v>
      </c>
      <c r="E9" s="305">
        <f t="shared" si="0"/>
        <v>0</v>
      </c>
    </row>
    <row r="10" spans="1:12" ht="15" customHeight="1" x14ac:dyDescent="0.2">
      <c r="A10" s="499" t="s">
        <v>208</v>
      </c>
      <c r="B10" s="304">
        <f>Revenue!F92</f>
        <v>0</v>
      </c>
      <c r="C10" s="304">
        <f>Revenue!H92</f>
        <v>0</v>
      </c>
      <c r="D10" s="304">
        <f>Revenue!J92</f>
        <v>0</v>
      </c>
      <c r="E10" s="305">
        <f t="shared" si="0"/>
        <v>0</v>
      </c>
    </row>
    <row r="11" spans="1:12" ht="15" customHeight="1" x14ac:dyDescent="0.2">
      <c r="A11" s="499" t="s">
        <v>254</v>
      </c>
      <c r="B11" s="304">
        <f>Revenue!F94</f>
        <v>0</v>
      </c>
      <c r="C11" s="304">
        <f>Revenue!H94</f>
        <v>0</v>
      </c>
      <c r="D11" s="304">
        <f>Revenue!J94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413</v>
      </c>
      <c r="B13" s="308">
        <f>Revenue!F111</f>
        <v>0</v>
      </c>
      <c r="C13" s="308">
        <f>Revenue!H111</f>
        <v>0</v>
      </c>
      <c r="D13" s="308">
        <f>Revenue!J111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8" t="s">
        <v>212</v>
      </c>
      <c r="B16" s="306">
        <f>Revenue!F7</f>
        <v>0</v>
      </c>
      <c r="C16" s="306">
        <f>Revenue!H7</f>
        <v>7084383</v>
      </c>
      <c r="D16" s="306">
        <f>Revenue!J7</f>
        <v>7084383</v>
      </c>
      <c r="E16" s="306">
        <f>D16-C16</f>
        <v>0</v>
      </c>
    </row>
    <row r="17" spans="1:5" ht="15" customHeight="1" x14ac:dyDescent="0.2">
      <c r="A17" s="498" t="s">
        <v>213</v>
      </c>
      <c r="B17" s="306">
        <f>Revenue!F19</f>
        <v>0</v>
      </c>
      <c r="C17" s="306">
        <f>Revenue!H19</f>
        <v>500000</v>
      </c>
      <c r="D17" s="306">
        <f>Revenue!J19</f>
        <v>500000</v>
      </c>
      <c r="E17" s="306">
        <f>D17-C17</f>
        <v>0</v>
      </c>
    </row>
    <row r="18" spans="1:5" ht="15" customHeight="1" x14ac:dyDescent="0.2">
      <c r="A18" s="498" t="s">
        <v>214</v>
      </c>
      <c r="B18" s="306">
        <f>Revenue!F9</f>
        <v>0</v>
      </c>
      <c r="C18" s="306">
        <f>Revenue!H9</f>
        <v>575000</v>
      </c>
      <c r="D18" s="306">
        <f>Revenue!J9</f>
        <v>575000</v>
      </c>
      <c r="E18" s="306">
        <f>D18-C18</f>
        <v>0</v>
      </c>
    </row>
    <row r="19" spans="1:5" ht="15" customHeight="1" x14ac:dyDescent="0.2">
      <c r="A19" s="498" t="s">
        <v>215</v>
      </c>
      <c r="B19" s="306">
        <f>Revenue!F10</f>
        <v>0</v>
      </c>
      <c r="C19" s="306">
        <f>Revenue!H10</f>
        <v>185000</v>
      </c>
      <c r="D19" s="306">
        <f>Revenue!J10</f>
        <v>185000</v>
      </c>
      <c r="E19" s="306">
        <f>D19-C19</f>
        <v>0</v>
      </c>
    </row>
    <row r="20" spans="1:5" ht="15" customHeight="1" x14ac:dyDescent="0.2">
      <c r="A20" s="498" t="s">
        <v>356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8" t="s">
        <v>357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8" t="s">
        <v>417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8" t="s">
        <v>419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8" t="s">
        <v>358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8" t="s">
        <v>359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8" t="s">
        <v>360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98" t="s">
        <v>361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8" t="s">
        <v>362</v>
      </c>
      <c r="B28" s="306">
        <f>Revenue!F22</f>
        <v>0</v>
      </c>
      <c r="C28" s="306">
        <f>Revenue!H22</f>
        <v>1550000</v>
      </c>
      <c r="D28" s="306">
        <f>Revenue!J22</f>
        <v>1550000</v>
      </c>
      <c r="E28" s="306">
        <f t="shared" si="1"/>
        <v>0</v>
      </c>
    </row>
    <row r="29" spans="1:5" ht="15" customHeight="1" x14ac:dyDescent="0.2">
      <c r="A29" s="498" t="s">
        <v>363</v>
      </c>
      <c r="B29" s="306">
        <f>Revenue!F23</f>
        <v>0</v>
      </c>
      <c r="C29" s="306">
        <f>Revenue!H23</f>
        <v>677500</v>
      </c>
      <c r="D29" s="306">
        <f>Revenue!J23</f>
        <v>677500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10571883</v>
      </c>
      <c r="D30" s="308">
        <f>SUM(D16:D29)</f>
        <v>10571883</v>
      </c>
      <c r="E30" s="308">
        <f>SUM(E16:E29)</f>
        <v>0</v>
      </c>
    </row>
    <row r="31" spans="1:5" ht="15" customHeight="1" x14ac:dyDescent="0.2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8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501" t="s">
        <v>219</v>
      </c>
      <c r="B33" s="304">
        <f>Revenue!F76</f>
        <v>0</v>
      </c>
      <c r="C33" s="304">
        <f>Revenue!H76</f>
        <v>0</v>
      </c>
      <c r="D33" s="304">
        <f>Revenue!J76</f>
        <v>0</v>
      </c>
      <c r="E33" s="305">
        <f t="shared" si="2"/>
        <v>0</v>
      </c>
    </row>
    <row r="34" spans="1:5" ht="15" customHeight="1" x14ac:dyDescent="0.2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1" t="s">
        <v>222</v>
      </c>
      <c r="B36" s="304">
        <f>Revenue!F30</f>
        <v>0</v>
      </c>
      <c r="C36" s="304">
        <f>Revenue!H30</f>
        <v>56500</v>
      </c>
      <c r="D36" s="304">
        <f>Revenue!J30</f>
        <v>56500</v>
      </c>
      <c r="E36" s="305">
        <f t="shared" si="2"/>
        <v>0</v>
      </c>
    </row>
    <row r="37" spans="1:5" ht="15" customHeight="1" x14ac:dyDescent="0.2">
      <c r="A37" s="500" t="s">
        <v>525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0</v>
      </c>
      <c r="C38" s="310">
        <f>C30+SUM(C31:C37)</f>
        <v>10628383</v>
      </c>
      <c r="D38" s="310">
        <f>D30+SUM(D31:D37)</f>
        <v>10628383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Revenue!F67</f>
        <v>0</v>
      </c>
      <c r="C40" s="306">
        <f>Revenue!H67</f>
        <v>0</v>
      </c>
      <c r="D40" s="306">
        <f>Revenue!J67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Revenue!F68</f>
        <v>0</v>
      </c>
      <c r="C41" s="312">
        <f>Revenue!H68</f>
        <v>0</v>
      </c>
      <c r="D41" s="312">
        <f>Revenue!J68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Revenue!F69</f>
        <v>0</v>
      </c>
      <c r="C43" s="306">
        <f>Revenue!H69</f>
        <v>0</v>
      </c>
      <c r="D43" s="306">
        <f>Revenue!J69</f>
        <v>0</v>
      </c>
      <c r="E43" s="307">
        <f>D43-C43</f>
        <v>0</v>
      </c>
    </row>
    <row r="44" spans="1:5" ht="15" customHeight="1" x14ac:dyDescent="0.2">
      <c r="A44" s="208" t="s">
        <v>251</v>
      </c>
      <c r="B44" s="304">
        <f>Revenue!F70+Revenue!F75</f>
        <v>0</v>
      </c>
      <c r="C44" s="304">
        <f>Revenue!H70+Revenue!H75</f>
        <v>0</v>
      </c>
      <c r="D44" s="304">
        <f>Revenue!J70+Revenue!J75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0</v>
      </c>
      <c r="C47" s="315">
        <f>C45+C38+C12+C13+C46</f>
        <v>10628383</v>
      </c>
      <c r="D47" s="315">
        <f>D45+D38+D12+D13+D46</f>
        <v>10628383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zoomScaleNormal="100" workbookViewId="0">
      <pane xSplit="1" ySplit="10" topLeftCell="B65" activePane="bottomRight" state="frozen"/>
      <selection pane="topRight" activeCell="B1" sqref="B1"/>
      <selection pane="bottomLeft" activeCell="A11" sqref="A11"/>
      <selection pane="bottomRight" activeCell="D43" sqref="D43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>
        <f>Revenue!B2</f>
        <v>0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561</v>
      </c>
      <c r="C6" s="236"/>
      <c r="D6" s="237"/>
      <c r="E6" s="236"/>
      <c r="F6" s="237"/>
      <c r="G6" s="238"/>
      <c r="H6" s="200" t="s">
        <v>562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Revenue!H34</f>
        <v>7077720</v>
      </c>
      <c r="C13" s="252">
        <f t="shared" ref="C13:C84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7077720</v>
      </c>
      <c r="G13" s="256">
        <f>IF(ISBLANK(F13),"  ",IF(F84&gt;0,F13/F84,IF(F13&gt;0,1,0)))</f>
        <v>0.23688535182330453</v>
      </c>
      <c r="H13" s="232">
        <f>Revenue!J34</f>
        <v>7307049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7307049</v>
      </c>
      <c r="M13" s="256">
        <f>IF(ISBLANK(L13),"  ",IF(L84&gt;0,L13/L84,IF(L13&gt;0,1,0)))</f>
        <v>0.23361463454309542</v>
      </c>
    </row>
    <row r="14" spans="1:13" ht="15" customHeight="1" x14ac:dyDescent="0.2">
      <c r="A14" s="197" t="s">
        <v>238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6" t="s">
        <v>239</v>
      </c>
      <c r="B15" s="537">
        <f>SUM(B16:B39)</f>
        <v>241702</v>
      </c>
      <c r="C15" s="538">
        <f>IF(ISBLANK(B15),"  ",IF(F15&gt;0,B15/F15,IF(B15&gt;0,1,0)))</f>
        <v>1</v>
      </c>
      <c r="D15" s="539">
        <f>SUM(D16:D39)</f>
        <v>0</v>
      </c>
      <c r="E15" s="540">
        <f>IF(ISBLANK(D15),"  ",IF(F15&gt;0,D15/F15,IF(D15&gt;0,1,0)))</f>
        <v>0</v>
      </c>
      <c r="F15" s="541">
        <f>D15+B15</f>
        <v>241702</v>
      </c>
      <c r="G15" s="542">
        <f>IF(ISBLANK(F15),"  ",IF(F84&gt;0,F15/F84,IF(F15&gt;0,1,0)))</f>
        <v>8.0895632076991384E-3</v>
      </c>
      <c r="H15" s="537">
        <f>SUM(H16:H39)</f>
        <v>246170</v>
      </c>
      <c r="I15" s="538">
        <f>IF(ISBLANK(H15),"  ",IF(L15&gt;0,H15/L15,IF(H15&gt;0,1,0)))</f>
        <v>1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246170</v>
      </c>
      <c r="M15" s="542">
        <f>IF(ISBLANK(L15),"  ",IF(L84&gt;0,L15/L84,IF(L15&gt;0,1,0)))</f>
        <v>7.8703337811849624E-3</v>
      </c>
    </row>
    <row r="16" spans="1:13" s="401" customFormat="1" ht="15" customHeight="1" x14ac:dyDescent="0.2">
      <c r="A16" s="521" t="s">
        <v>240</v>
      </c>
      <c r="B16" s="522">
        <f>Revenue!H39</f>
        <v>0</v>
      </c>
      <c r="C16" s="523">
        <f t="shared" si="0"/>
        <v>0</v>
      </c>
      <c r="D16" s="524">
        <f>Revenue!I39</f>
        <v>0</v>
      </c>
      <c r="E16" s="525">
        <f>IF(ISBLANK(D16),"  ",IF(F16&gt;0,D16/F16,IF(D16&gt;0,1,0)))</f>
        <v>0</v>
      </c>
      <c r="F16" s="526">
        <f t="shared" ref="F16:F45" si="2">D16+B16</f>
        <v>0</v>
      </c>
      <c r="G16" s="527">
        <f>IF(ISBLANK(F16),"  ",IF(F84&gt;0,F16/F84,IF(F16&gt;0,1,0)))</f>
        <v>0</v>
      </c>
      <c r="H16" s="522">
        <f>Revenue!J39</f>
        <v>0</v>
      </c>
      <c r="I16" s="523">
        <f t="shared" ref="I16:I29" si="3">IF(ISBLANK(H16),"  ",IF(L16&gt;0,H16/L16,IF(H16&gt;0,1,0)))</f>
        <v>0</v>
      </c>
      <c r="J16" s="524">
        <f>Revenue!K39</f>
        <v>0</v>
      </c>
      <c r="K16" s="525">
        <f t="shared" ref="K16:K35" si="4">IF(ISBLANK(J16),"  ",IF(L16&gt;0,J16/L16,IF(J16&gt;0,1,0)))</f>
        <v>0</v>
      </c>
      <c r="L16" s="526">
        <f t="shared" si="1"/>
        <v>0</v>
      </c>
      <c r="M16" s="527">
        <f>IF(ISBLANK(L16),"  ",IF(L84&gt;0,L16/L84,IF(L16&gt;0,1,0)))</f>
        <v>0</v>
      </c>
    </row>
    <row r="17" spans="1:13" s="402" customFormat="1" ht="15" customHeight="1" x14ac:dyDescent="0.2">
      <c r="A17" s="528" t="s">
        <v>146</v>
      </c>
      <c r="B17" s="529">
        <f>Revenue!H40</f>
        <v>241702</v>
      </c>
      <c r="C17" s="530">
        <f t="shared" si="0"/>
        <v>1</v>
      </c>
      <c r="D17" s="531">
        <f>Revenue!I40</f>
        <v>0</v>
      </c>
      <c r="E17" s="525">
        <f t="shared" ref="E17:E35" si="5">IF(ISBLANK(D17),"  ",IF(F17&gt;0,D17/F17,IF(D17&gt;0,1,0)))</f>
        <v>0</v>
      </c>
      <c r="F17" s="532">
        <f t="shared" si="2"/>
        <v>241702</v>
      </c>
      <c r="G17" s="533">
        <f>IF(ISBLANK(F17),"  ",IF(F84&gt;0,F17/F84,IF(F17&gt;0,1,0)))</f>
        <v>8.0895632076991384E-3</v>
      </c>
      <c r="H17" s="529">
        <f>Revenue!J40</f>
        <v>246170</v>
      </c>
      <c r="I17" s="530">
        <f t="shared" si="3"/>
        <v>1</v>
      </c>
      <c r="J17" s="531">
        <f>Revenue!K40</f>
        <v>0</v>
      </c>
      <c r="K17" s="534">
        <f t="shared" si="4"/>
        <v>0</v>
      </c>
      <c r="L17" s="532">
        <f t="shared" si="1"/>
        <v>246170</v>
      </c>
      <c r="M17" s="533">
        <f>IF(ISBLANK(L17),"  ",IF(L84&gt;0,L17/L84,IF(L17&gt;0,1,0)))</f>
        <v>7.8703337811849624E-3</v>
      </c>
    </row>
    <row r="18" spans="1:13" s="402" customFormat="1" ht="15" customHeight="1" x14ac:dyDescent="0.2">
      <c r="A18" s="528" t="s">
        <v>147</v>
      </c>
      <c r="B18" s="529">
        <f>Revenue!H41</f>
        <v>0</v>
      </c>
      <c r="C18" s="530">
        <f t="shared" si="0"/>
        <v>0</v>
      </c>
      <c r="D18" s="531">
        <f>Revenue!I41</f>
        <v>0</v>
      </c>
      <c r="E18" s="525">
        <f t="shared" si="5"/>
        <v>0</v>
      </c>
      <c r="F18" s="532">
        <f t="shared" si="2"/>
        <v>0</v>
      </c>
      <c r="G18" s="533">
        <f>IF(ISBLANK(F18),"  ",IF(F84&gt;0,F18/F84,IF(F18&gt;0,1,0)))</f>
        <v>0</v>
      </c>
      <c r="H18" s="529">
        <f>Revenue!J41</f>
        <v>0</v>
      </c>
      <c r="I18" s="530">
        <f t="shared" si="3"/>
        <v>0</v>
      </c>
      <c r="J18" s="531">
        <f>Revenue!K41</f>
        <v>0</v>
      </c>
      <c r="K18" s="534">
        <f t="shared" si="4"/>
        <v>0</v>
      </c>
      <c r="L18" s="532">
        <f t="shared" si="1"/>
        <v>0</v>
      </c>
      <c r="M18" s="533">
        <f>IF(ISBLANK(L18),"  ",IF(L84&gt;0,L18/L84,IF(L18&gt;0,1,0)))</f>
        <v>0</v>
      </c>
    </row>
    <row r="19" spans="1:13" s="402" customFormat="1" ht="15" customHeight="1" x14ac:dyDescent="0.2">
      <c r="A19" s="528" t="s">
        <v>148</v>
      </c>
      <c r="B19" s="529">
        <f>Revenue!H42</f>
        <v>0</v>
      </c>
      <c r="C19" s="530">
        <f t="shared" si="0"/>
        <v>0</v>
      </c>
      <c r="D19" s="531">
        <f>Revenue!I42</f>
        <v>0</v>
      </c>
      <c r="E19" s="525">
        <f t="shared" si="5"/>
        <v>0</v>
      </c>
      <c r="F19" s="532">
        <f t="shared" si="2"/>
        <v>0</v>
      </c>
      <c r="G19" s="533">
        <f>IF(ISBLANK(F19),"  ",IF(F84&gt;0,F19/F84,IF(F19&gt;0,1,0)))</f>
        <v>0</v>
      </c>
      <c r="H19" s="529">
        <f>Revenue!J42</f>
        <v>0</v>
      </c>
      <c r="I19" s="530">
        <f t="shared" si="3"/>
        <v>0</v>
      </c>
      <c r="J19" s="531">
        <f>Revenue!K42</f>
        <v>0</v>
      </c>
      <c r="K19" s="534">
        <f t="shared" si="4"/>
        <v>0</v>
      </c>
      <c r="L19" s="532">
        <f t="shared" si="1"/>
        <v>0</v>
      </c>
      <c r="M19" s="533">
        <f>IF(ISBLANK(L19),"  ",IF(L84&gt;0,L19/L84,IF(L19&gt;0,1,0)))</f>
        <v>0</v>
      </c>
    </row>
    <row r="20" spans="1:13" s="402" customFormat="1" ht="15" customHeight="1" x14ac:dyDescent="0.2">
      <c r="A20" s="528" t="s">
        <v>149</v>
      </c>
      <c r="B20" s="529">
        <f>Revenue!H43</f>
        <v>0</v>
      </c>
      <c r="C20" s="530">
        <f t="shared" si="0"/>
        <v>0</v>
      </c>
      <c r="D20" s="531">
        <f>Revenue!I43</f>
        <v>0</v>
      </c>
      <c r="E20" s="525">
        <f t="shared" si="5"/>
        <v>0</v>
      </c>
      <c r="F20" s="532">
        <f>D20+B20</f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3"/>
        <v>0</v>
      </c>
      <c r="J20" s="531">
        <f>Revenue!K43</f>
        <v>0</v>
      </c>
      <c r="K20" s="534">
        <f t="shared" si="4"/>
        <v>0</v>
      </c>
      <c r="L20" s="532">
        <f t="shared" si="1"/>
        <v>0</v>
      </c>
      <c r="M20" s="533">
        <f>IF(ISBLANK(L20),"  ",IF(L85&gt;0,L20/L85,IF(L20&gt;0,1,0)))</f>
        <v>0</v>
      </c>
    </row>
    <row r="21" spans="1:13" s="402" customFormat="1" ht="15" customHeight="1" x14ac:dyDescent="0.2">
      <c r="A21" s="528" t="s">
        <v>150</v>
      </c>
      <c r="B21" s="529">
        <f>Revenue!H44</f>
        <v>0</v>
      </c>
      <c r="C21" s="530">
        <f t="shared" si="0"/>
        <v>0</v>
      </c>
      <c r="D21" s="531">
        <f>Revenue!I44</f>
        <v>0</v>
      </c>
      <c r="E21" s="525">
        <f t="shared" si="5"/>
        <v>0</v>
      </c>
      <c r="F21" s="532">
        <f t="shared" si="2"/>
        <v>0</v>
      </c>
      <c r="G21" s="533">
        <f>IF(ISBLANK(F21),"  ",IF(F84&gt;0,F21/F84,IF(F21&gt;0,1,0)))</f>
        <v>0</v>
      </c>
      <c r="H21" s="529">
        <f>Revenue!J44</f>
        <v>0</v>
      </c>
      <c r="I21" s="530">
        <f t="shared" si="3"/>
        <v>0</v>
      </c>
      <c r="J21" s="531">
        <f>Revenue!K44</f>
        <v>0</v>
      </c>
      <c r="K21" s="534">
        <f t="shared" si="4"/>
        <v>0</v>
      </c>
      <c r="L21" s="532">
        <f t="shared" ref="L21:L25" si="6">J21+H21</f>
        <v>0</v>
      </c>
      <c r="M21" s="533">
        <f>IF(ISBLANK(L21),"  ",IF(L84&gt;0,L21/L84,IF(L21&gt;0,1,0)))</f>
        <v>0</v>
      </c>
    </row>
    <row r="22" spans="1:13" s="402" customFormat="1" ht="15" customHeight="1" x14ac:dyDescent="0.2">
      <c r="A22" s="528" t="s">
        <v>241</v>
      </c>
      <c r="B22" s="529">
        <f>Revenue!H49</f>
        <v>0</v>
      </c>
      <c r="C22" s="530">
        <f t="shared" si="0"/>
        <v>0</v>
      </c>
      <c r="D22" s="531">
        <f>Revenue!I49</f>
        <v>0</v>
      </c>
      <c r="E22" s="525">
        <f t="shared" si="5"/>
        <v>0</v>
      </c>
      <c r="F22" s="532">
        <f t="shared" si="2"/>
        <v>0</v>
      </c>
      <c r="G22" s="533">
        <f>IF(ISBLANK(F22),"  ",IF(F84&gt;0,F22/F84,IF(F22&gt;0,1,0)))</f>
        <v>0</v>
      </c>
      <c r="H22" s="529">
        <f>Revenue!J49</f>
        <v>0</v>
      </c>
      <c r="I22" s="530">
        <f t="shared" si="3"/>
        <v>0</v>
      </c>
      <c r="J22" s="531">
        <f>Revenue!K49</f>
        <v>0</v>
      </c>
      <c r="K22" s="534">
        <f t="shared" si="4"/>
        <v>0</v>
      </c>
      <c r="L22" s="532">
        <f t="shared" si="6"/>
        <v>0</v>
      </c>
      <c r="M22" s="533">
        <f>IF(ISBLANK(L22),"  ",IF(L84&gt;0,L22/L84,IF(L22&gt;0,1,0)))</f>
        <v>0</v>
      </c>
    </row>
    <row r="23" spans="1:13" s="402" customFormat="1" ht="15" customHeight="1" x14ac:dyDescent="0.2">
      <c r="A23" s="528" t="s">
        <v>152</v>
      </c>
      <c r="B23" s="529">
        <f>Revenue!H45</f>
        <v>0</v>
      </c>
      <c r="C23" s="530">
        <f t="shared" si="0"/>
        <v>0</v>
      </c>
      <c r="D23" s="531">
        <f>Revenue!I45</f>
        <v>0</v>
      </c>
      <c r="E23" s="525">
        <f t="shared" si="5"/>
        <v>0</v>
      </c>
      <c r="F23" s="532">
        <f t="shared" si="2"/>
        <v>0</v>
      </c>
      <c r="G23" s="533">
        <f>IF(ISBLANK(F23),"  ",IF(F84&gt;0,F23/F84,IF(F23&gt;0,1,0)))</f>
        <v>0</v>
      </c>
      <c r="H23" s="529">
        <f>Revenue!J45</f>
        <v>0</v>
      </c>
      <c r="I23" s="530">
        <f t="shared" si="3"/>
        <v>0</v>
      </c>
      <c r="J23" s="531">
        <f>Revenue!K45</f>
        <v>0</v>
      </c>
      <c r="K23" s="534">
        <f t="shared" si="4"/>
        <v>0</v>
      </c>
      <c r="L23" s="532">
        <f t="shared" si="6"/>
        <v>0</v>
      </c>
      <c r="M23" s="533">
        <f>IF(ISBLANK(L23),"  ",IF(L84&gt;0,L23/L84,IF(L23&gt;0,1,0)))</f>
        <v>0</v>
      </c>
    </row>
    <row r="24" spans="1:13" s="402" customFormat="1" ht="15" customHeight="1" x14ac:dyDescent="0.2">
      <c r="A24" s="528" t="s">
        <v>153</v>
      </c>
      <c r="B24" s="529">
        <f>Revenue!H46</f>
        <v>0</v>
      </c>
      <c r="C24" s="530">
        <f t="shared" si="0"/>
        <v>0</v>
      </c>
      <c r="D24" s="531">
        <f>Revenue!I46</f>
        <v>0</v>
      </c>
      <c r="E24" s="525">
        <f t="shared" si="5"/>
        <v>0</v>
      </c>
      <c r="F24" s="532">
        <f t="shared" si="2"/>
        <v>0</v>
      </c>
      <c r="G24" s="533">
        <f>IF(ISBLANK(F24),"  ",IF(F84&gt;0,F24/F84,IF(F24&gt;0,1,0)))</f>
        <v>0</v>
      </c>
      <c r="H24" s="529">
        <f>Revenue!J46</f>
        <v>0</v>
      </c>
      <c r="I24" s="530">
        <f t="shared" si="3"/>
        <v>0</v>
      </c>
      <c r="J24" s="531">
        <f>Revenue!K46</f>
        <v>0</v>
      </c>
      <c r="K24" s="534">
        <f t="shared" si="4"/>
        <v>0</v>
      </c>
      <c r="L24" s="532">
        <f t="shared" si="6"/>
        <v>0</v>
      </c>
      <c r="M24" s="533">
        <f>IF(ISBLANK(L24),"  ",IF(L84&gt;0,L24/L84,IF(L24&gt;0,1,0)))</f>
        <v>0</v>
      </c>
    </row>
    <row r="25" spans="1:13" s="402" customFormat="1" ht="15" customHeight="1" x14ac:dyDescent="0.2">
      <c r="A25" s="528" t="s">
        <v>154</v>
      </c>
      <c r="B25" s="529">
        <f>Revenue!H47</f>
        <v>0</v>
      </c>
      <c r="C25" s="530">
        <f t="shared" si="0"/>
        <v>0</v>
      </c>
      <c r="D25" s="531">
        <f>Revenue!I47</f>
        <v>0</v>
      </c>
      <c r="E25" s="525">
        <f t="shared" si="5"/>
        <v>0</v>
      </c>
      <c r="F25" s="532">
        <f t="shared" si="2"/>
        <v>0</v>
      </c>
      <c r="G25" s="533">
        <f>IF(ISBLANK(F25),"  ",IF(F84&gt;0,F25/F84,IF(F25&gt;0,1,0)))</f>
        <v>0</v>
      </c>
      <c r="H25" s="529">
        <f>Revenue!J47</f>
        <v>0</v>
      </c>
      <c r="I25" s="530">
        <f t="shared" si="3"/>
        <v>0</v>
      </c>
      <c r="J25" s="531">
        <f>Revenue!K47</f>
        <v>0</v>
      </c>
      <c r="K25" s="534">
        <f t="shared" si="4"/>
        <v>0</v>
      </c>
      <c r="L25" s="532">
        <f t="shared" si="6"/>
        <v>0</v>
      </c>
      <c r="M25" s="533">
        <f>IF(ISBLANK(L25),"  ",IF(L84&gt;0,L25/L84,IF(L25&gt;0,1,0)))</f>
        <v>0</v>
      </c>
    </row>
    <row r="26" spans="1:13" s="402" customFormat="1" ht="15" customHeight="1" x14ac:dyDescent="0.2">
      <c r="A26" s="535" t="s">
        <v>155</v>
      </c>
      <c r="B26" s="529">
        <f>Revenue!H48</f>
        <v>0</v>
      </c>
      <c r="C26" s="530">
        <f t="shared" si="0"/>
        <v>0</v>
      </c>
      <c r="D26" s="531">
        <f>Revenue!I48</f>
        <v>0</v>
      </c>
      <c r="E26" s="525">
        <f t="shared" si="5"/>
        <v>0</v>
      </c>
      <c r="F26" s="532">
        <f t="shared" ref="F26:F35" si="7">D26+B26</f>
        <v>0</v>
      </c>
      <c r="G26" s="533">
        <f>IF(ISBLANK(F26),"  ",IF(F84&gt;0,F26/F84,IF(F26&gt;0,1,0)))</f>
        <v>0</v>
      </c>
      <c r="H26" s="529">
        <f>Revenue!J48</f>
        <v>0</v>
      </c>
      <c r="I26" s="530">
        <f t="shared" si="3"/>
        <v>0</v>
      </c>
      <c r="J26" s="531">
        <f>Revenue!K48</f>
        <v>0</v>
      </c>
      <c r="K26" s="534">
        <f t="shared" si="4"/>
        <v>0</v>
      </c>
      <c r="L26" s="532">
        <f t="shared" ref="L26:L35" si="8">J26+H26</f>
        <v>0</v>
      </c>
      <c r="M26" s="533">
        <f>IF(ISBLANK(L26),"  ",IF(L84&gt;0,L26/L84,IF(L26&gt;0,1,0)))</f>
        <v>0</v>
      </c>
    </row>
    <row r="27" spans="1:13" s="402" customFormat="1" ht="15" customHeight="1" x14ac:dyDescent="0.2">
      <c r="A27" s="535" t="s">
        <v>380</v>
      </c>
      <c r="B27" s="529">
        <f>Revenue!H50</f>
        <v>0</v>
      </c>
      <c r="C27" s="530">
        <f>IF(ISBLANK(B27),"  ",IF(F27&gt;0,B27/F27,IF(B27&gt;0,1,0)))</f>
        <v>0</v>
      </c>
      <c r="D27" s="531">
        <f>Revenue!I50</f>
        <v>0</v>
      </c>
      <c r="E27" s="525">
        <f>IF(ISBLANK(D27),"  ",IF(F27&gt;0,D27/F27,IF(D27&gt;0,1,0)))</f>
        <v>0</v>
      </c>
      <c r="F27" s="532">
        <f t="shared" si="7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3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8"/>
        <v>0</v>
      </c>
      <c r="M27" s="533">
        <f>IF(ISBLANK(L27),"  ",IF(L85&gt;0,L27/L85,IF(L27&gt;0,1,0)))</f>
        <v>0</v>
      </c>
    </row>
    <row r="28" spans="1:13" s="402" customFormat="1" ht="15" customHeight="1" x14ac:dyDescent="0.2">
      <c r="A28" s="535" t="s">
        <v>382</v>
      </c>
      <c r="B28" s="529">
        <f>Revenue!H51</f>
        <v>0</v>
      </c>
      <c r="C28" s="530">
        <f t="shared" si="0"/>
        <v>0</v>
      </c>
      <c r="D28" s="531">
        <f>Revenue!I51</f>
        <v>0</v>
      </c>
      <c r="E28" s="525">
        <f>IF(ISBLANK(D28),"  ",IF(F28&gt;0,D28/F28,IF(D28&gt;0,1,0)))</f>
        <v>0</v>
      </c>
      <c r="F28" s="532">
        <f t="shared" si="7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3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8"/>
        <v>0</v>
      </c>
      <c r="M28" s="533">
        <f>IF(ISBLANK(L28),"  ",IF(L86&gt;0,L28/L86,IF(L28&gt;0,1,0)))</f>
        <v>0</v>
      </c>
    </row>
    <row r="29" spans="1:13" s="402" customFormat="1" ht="15" customHeight="1" x14ac:dyDescent="0.2">
      <c r="A29" s="535" t="s">
        <v>381</v>
      </c>
      <c r="B29" s="529">
        <f>Revenue!H52</f>
        <v>0</v>
      </c>
      <c r="C29" s="530">
        <f t="shared" si="0"/>
        <v>0</v>
      </c>
      <c r="D29" s="531">
        <f>Revenue!I52</f>
        <v>0</v>
      </c>
      <c r="E29" s="525">
        <f>IF(ISBLANK(D29),"  ",IF(F29&gt;0,D29/F29,IF(D29&gt;0,1,0)))</f>
        <v>0</v>
      </c>
      <c r="F29" s="532">
        <f t="shared" si="7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3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8"/>
        <v>0</v>
      </c>
      <c r="M29" s="533">
        <f>IF(ISBLANK(L29),"  ",IF(L87&gt;0,L29/L87,IF(L29&gt;0,1,0)))</f>
        <v>0</v>
      </c>
    </row>
    <row r="30" spans="1:13" s="402" customFormat="1" ht="15" customHeight="1" x14ac:dyDescent="0.2">
      <c r="A30" s="515" t="s">
        <v>414</v>
      </c>
      <c r="B30" s="529">
        <f>Revenue!H53</f>
        <v>0</v>
      </c>
      <c r="C30" s="530">
        <f>IF(ISBLANK(B30),"  ",IF(F30&gt;0,B30/F30,IF(B30&gt;0,1,0)))</f>
        <v>0</v>
      </c>
      <c r="D30" s="531">
        <f>Revenue!I53</f>
        <v>0</v>
      </c>
      <c r="E30" s="525">
        <f>IF(ISBLANK(D30),"  ",IF(F30&gt;0,D30/F30,IF(D30&gt;0,1,0)))</f>
        <v>0</v>
      </c>
      <c r="F30" s="532">
        <f t="shared" si="7"/>
        <v>0</v>
      </c>
      <c r="G30" s="533">
        <f>IF(ISBLANK(F30),"  ",IF(F88&gt;0,F30/F88,IF(F30&gt;0,1,0)))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 t="shared" si="8"/>
        <v>0</v>
      </c>
      <c r="M30" s="533">
        <f>IF(ISBLANK(L30),"  ",IF(L88&gt;0,L30/L88,IF(L30&gt;0,1,0)))</f>
        <v>0</v>
      </c>
    </row>
    <row r="31" spans="1:13" s="402" customFormat="1" ht="15" customHeight="1" x14ac:dyDescent="0.2">
      <c r="A31" s="535" t="s">
        <v>461</v>
      </c>
      <c r="B31" s="529">
        <f>Revenue!H54</f>
        <v>0</v>
      </c>
      <c r="C31" s="530">
        <f t="shared" ref="C31:C35" si="9">IF(ISBLANK(B31),"  ",IF(F31&gt;0,B31/F31,IF(B31&gt;0,1,0)))</f>
        <v>0</v>
      </c>
      <c r="D31" s="531">
        <f>Revenue!I54</f>
        <v>0</v>
      </c>
      <c r="E31" s="525">
        <f t="shared" si="5"/>
        <v>0</v>
      </c>
      <c r="F31" s="532">
        <f t="shared" si="7"/>
        <v>0</v>
      </c>
      <c r="G31" s="533">
        <f t="shared" ref="G31:G37" si="10">IF(ISBLANK(F31),"  ",IF(F84&gt;0,F31/F84,IF(F31&gt;0,1,0)))</f>
        <v>0</v>
      </c>
      <c r="H31" s="529">
        <f>Revenue!J54</f>
        <v>0</v>
      </c>
      <c r="I31" s="530">
        <f t="shared" ref="I31:I35" si="11">IF(ISBLANK(H31),"  ",IF(L31&gt;0,H31/L31,IF(H31&gt;0,1,0)))</f>
        <v>0</v>
      </c>
      <c r="J31" s="531">
        <f>Revenue!K54</f>
        <v>0</v>
      </c>
      <c r="K31" s="534">
        <f t="shared" si="4"/>
        <v>0</v>
      </c>
      <c r="L31" s="532">
        <f t="shared" si="8"/>
        <v>0</v>
      </c>
      <c r="M31" s="533">
        <f t="shared" ref="M31:M37" si="12">IF(ISBLANK(L31),"  ",IF(L84&gt;0,L31/L84,IF(L31&gt;0,1,0)))</f>
        <v>0</v>
      </c>
    </row>
    <row r="32" spans="1:13" s="402" customFormat="1" ht="15" customHeight="1" x14ac:dyDescent="0.2">
      <c r="A32" s="528" t="s">
        <v>459</v>
      </c>
      <c r="B32" s="529">
        <f>Revenue!H55</f>
        <v>0</v>
      </c>
      <c r="C32" s="530">
        <f t="shared" si="9"/>
        <v>0</v>
      </c>
      <c r="D32" s="531">
        <f>Revenue!I55</f>
        <v>0</v>
      </c>
      <c r="E32" s="525">
        <f t="shared" si="5"/>
        <v>0</v>
      </c>
      <c r="F32" s="532">
        <f t="shared" si="7"/>
        <v>0</v>
      </c>
      <c r="G32" s="533">
        <f t="shared" si="10"/>
        <v>0</v>
      </c>
      <c r="H32" s="529">
        <f>Revenue!J55</f>
        <v>0</v>
      </c>
      <c r="I32" s="530">
        <f t="shared" si="11"/>
        <v>0</v>
      </c>
      <c r="J32" s="531">
        <f>Revenue!K55</f>
        <v>0</v>
      </c>
      <c r="K32" s="534">
        <f t="shared" si="4"/>
        <v>0</v>
      </c>
      <c r="L32" s="532">
        <f t="shared" si="8"/>
        <v>0</v>
      </c>
      <c r="M32" s="533">
        <f t="shared" si="12"/>
        <v>0</v>
      </c>
    </row>
    <row r="33" spans="1:13" s="402" customFormat="1" ht="15" customHeight="1" x14ac:dyDescent="0.2">
      <c r="A33" s="528" t="s">
        <v>458</v>
      </c>
      <c r="B33" s="529">
        <f>Revenue!H56</f>
        <v>0</v>
      </c>
      <c r="C33" s="530">
        <f t="shared" si="9"/>
        <v>0</v>
      </c>
      <c r="D33" s="531">
        <f>Revenue!I56</f>
        <v>0</v>
      </c>
      <c r="E33" s="525">
        <f t="shared" si="5"/>
        <v>0</v>
      </c>
      <c r="F33" s="532">
        <f t="shared" si="7"/>
        <v>0</v>
      </c>
      <c r="G33" s="533">
        <f t="shared" si="10"/>
        <v>0</v>
      </c>
      <c r="H33" s="529">
        <f>Revenue!J56</f>
        <v>0</v>
      </c>
      <c r="I33" s="530">
        <f t="shared" si="11"/>
        <v>0</v>
      </c>
      <c r="J33" s="531">
        <f>Revenue!K56</f>
        <v>0</v>
      </c>
      <c r="K33" s="534">
        <f t="shared" si="4"/>
        <v>0</v>
      </c>
      <c r="L33" s="532">
        <f t="shared" si="8"/>
        <v>0</v>
      </c>
      <c r="M33" s="533">
        <f t="shared" si="12"/>
        <v>0</v>
      </c>
    </row>
    <row r="34" spans="1:13" s="402" customFormat="1" ht="15" customHeight="1" x14ac:dyDescent="0.2">
      <c r="A34" s="528" t="s">
        <v>462</v>
      </c>
      <c r="B34" s="529">
        <f>Revenue!H57</f>
        <v>0</v>
      </c>
      <c r="C34" s="530">
        <f t="shared" si="9"/>
        <v>0</v>
      </c>
      <c r="D34" s="531">
        <f>Revenue!I57</f>
        <v>0</v>
      </c>
      <c r="E34" s="525">
        <f t="shared" si="5"/>
        <v>0</v>
      </c>
      <c r="F34" s="532">
        <f t="shared" si="7"/>
        <v>0</v>
      </c>
      <c r="G34" s="533">
        <f t="shared" si="10"/>
        <v>0</v>
      </c>
      <c r="H34" s="529">
        <f>Revenue!J57</f>
        <v>0</v>
      </c>
      <c r="I34" s="530">
        <f t="shared" si="11"/>
        <v>0</v>
      </c>
      <c r="J34" s="531">
        <f>Revenue!K57</f>
        <v>0</v>
      </c>
      <c r="K34" s="534">
        <f t="shared" si="4"/>
        <v>0</v>
      </c>
      <c r="L34" s="532">
        <f t="shared" si="8"/>
        <v>0</v>
      </c>
      <c r="M34" s="533">
        <f t="shared" si="12"/>
        <v>0</v>
      </c>
    </row>
    <row r="35" spans="1:13" s="402" customFormat="1" ht="15" customHeight="1" x14ac:dyDescent="0.2">
      <c r="A35" s="528" t="s">
        <v>460</v>
      </c>
      <c r="B35" s="529">
        <f>Revenue!H58</f>
        <v>0</v>
      </c>
      <c r="C35" s="530">
        <f t="shared" si="9"/>
        <v>0</v>
      </c>
      <c r="D35" s="531">
        <f>Revenue!I58</f>
        <v>0</v>
      </c>
      <c r="E35" s="525">
        <f t="shared" si="5"/>
        <v>0</v>
      </c>
      <c r="F35" s="532">
        <f t="shared" si="7"/>
        <v>0</v>
      </c>
      <c r="G35" s="533">
        <f t="shared" si="10"/>
        <v>0</v>
      </c>
      <c r="H35" s="529">
        <f>Revenue!J58</f>
        <v>0</v>
      </c>
      <c r="I35" s="530">
        <f t="shared" si="11"/>
        <v>0</v>
      </c>
      <c r="J35" s="531">
        <f>Revenue!K58</f>
        <v>0</v>
      </c>
      <c r="K35" s="534">
        <f t="shared" si="4"/>
        <v>0</v>
      </c>
      <c r="L35" s="532">
        <f t="shared" si="8"/>
        <v>0</v>
      </c>
      <c r="M35" s="533">
        <f t="shared" si="12"/>
        <v>0</v>
      </c>
    </row>
    <row r="36" spans="1:13" s="402" customFormat="1" ht="15" customHeight="1" x14ac:dyDescent="0.2">
      <c r="A36" s="528" t="s">
        <v>538</v>
      </c>
      <c r="B36" s="529">
        <f>Revenue!H59</f>
        <v>0</v>
      </c>
      <c r="C36" s="530">
        <f t="shared" ref="C36:C38" si="13">IF(ISBLANK(B36),"  ",IF(F36&gt;0,B36/F36,IF(B36&gt;0,1,0)))</f>
        <v>0</v>
      </c>
      <c r="D36" s="531">
        <f>Revenue!I59</f>
        <v>0</v>
      </c>
      <c r="E36" s="525">
        <f t="shared" ref="E36:E39" si="14">IF(ISBLANK(D36),"  ",IF(F36&gt;0,D36/F36,IF(D36&gt;0,1,0)))</f>
        <v>0</v>
      </c>
      <c r="F36" s="532">
        <f t="shared" ref="F36:F39" si="15">D36+B36</f>
        <v>0</v>
      </c>
      <c r="G36" s="533">
        <f t="shared" si="10"/>
        <v>0</v>
      </c>
      <c r="H36" s="529">
        <f>Revenue!J59</f>
        <v>0</v>
      </c>
      <c r="I36" s="530">
        <f t="shared" ref="I36:I39" si="16">IF(ISBLANK(H36),"  ",IF(L36&gt;0,H36/L36,IF(H36&gt;0,1,0)))</f>
        <v>0</v>
      </c>
      <c r="J36" s="531">
        <f>Revenue!K59</f>
        <v>0</v>
      </c>
      <c r="K36" s="534">
        <f t="shared" ref="K36:K39" si="17">IF(ISBLANK(J36),"  ",IF(L36&gt;0,J36/L36,IF(J36&gt;0,1,0)))</f>
        <v>0</v>
      </c>
      <c r="L36" s="532">
        <f t="shared" ref="L36:L39" si="18">J36+H36</f>
        <v>0</v>
      </c>
      <c r="M36" s="533">
        <f t="shared" si="12"/>
        <v>0</v>
      </c>
    </row>
    <row r="37" spans="1:13" s="402" customFormat="1" ht="15" customHeight="1" x14ac:dyDescent="0.2">
      <c r="A37" s="528" t="s">
        <v>545</v>
      </c>
      <c r="B37" s="529">
        <f>Revenue!H60</f>
        <v>0</v>
      </c>
      <c r="C37" s="530">
        <f t="shared" si="13"/>
        <v>0</v>
      </c>
      <c r="D37" s="531">
        <f>Revenue!I60</f>
        <v>0</v>
      </c>
      <c r="E37" s="525">
        <f t="shared" si="14"/>
        <v>0</v>
      </c>
      <c r="F37" s="532">
        <f t="shared" ref="F37" si="19">D37+B37</f>
        <v>0</v>
      </c>
      <c r="G37" s="533">
        <f t="shared" si="10"/>
        <v>0</v>
      </c>
      <c r="H37" s="529">
        <f>Revenue!J60</f>
        <v>0</v>
      </c>
      <c r="I37" s="530">
        <f t="shared" ref="I37" si="20">IF(ISBLANK(H37),"  ",IF(L37&gt;0,H37/L37,IF(H37&gt;0,1,0)))</f>
        <v>0</v>
      </c>
      <c r="J37" s="531">
        <f>Revenue!K60</f>
        <v>0</v>
      </c>
      <c r="K37" s="534">
        <f t="shared" ref="K37" si="21">IF(ISBLANK(J37),"  ",IF(L37&gt;0,J37/L37,IF(J37&gt;0,1,0)))</f>
        <v>0</v>
      </c>
      <c r="L37" s="532">
        <f t="shared" ref="L37" si="22">J37+H37</f>
        <v>0</v>
      </c>
      <c r="M37" s="533">
        <f t="shared" si="12"/>
        <v>0</v>
      </c>
    </row>
    <row r="38" spans="1:13" s="402" customFormat="1" ht="15" customHeight="1" x14ac:dyDescent="0.2">
      <c r="A38" s="528" t="s">
        <v>539</v>
      </c>
      <c r="B38" s="529">
        <f>Revenue!H61</f>
        <v>0</v>
      </c>
      <c r="C38" s="530">
        <f t="shared" si="13"/>
        <v>0</v>
      </c>
      <c r="D38" s="531">
        <f>Revenue!I61</f>
        <v>0</v>
      </c>
      <c r="E38" s="525">
        <f t="shared" si="14"/>
        <v>0</v>
      </c>
      <c r="F38" s="532">
        <f t="shared" si="15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16"/>
        <v>0</v>
      </c>
      <c r="J38" s="531">
        <f>Revenue!K61</f>
        <v>0</v>
      </c>
      <c r="K38" s="534">
        <f t="shared" si="17"/>
        <v>0</v>
      </c>
      <c r="L38" s="532">
        <f t="shared" si="18"/>
        <v>0</v>
      </c>
      <c r="M38" s="533">
        <f>IF(ISBLANK(L38),"  ",IF(L90&gt;0,L38/L90,IF(L38&gt;0,1,0)))</f>
        <v>0</v>
      </c>
    </row>
    <row r="39" spans="1:13" s="402" customFormat="1" ht="15" customHeight="1" x14ac:dyDescent="0.2">
      <c r="A39" s="528" t="s">
        <v>540</v>
      </c>
      <c r="B39" s="529">
        <f>Revenue!H62</f>
        <v>0</v>
      </c>
      <c r="C39" s="530">
        <f>IF(ISBLANK(B39),"  ",IF(F39&gt;0,B39/F39,IF(B39&gt;0,1,0)))</f>
        <v>0</v>
      </c>
      <c r="D39" s="531">
        <f>Revenue!I62</f>
        <v>0</v>
      </c>
      <c r="E39" s="525">
        <f t="shared" si="14"/>
        <v>0</v>
      </c>
      <c r="F39" s="532">
        <f t="shared" si="15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16"/>
        <v>0</v>
      </c>
      <c r="J39" s="531">
        <f>Revenue!K62</f>
        <v>0</v>
      </c>
      <c r="K39" s="534">
        <f t="shared" si="17"/>
        <v>0</v>
      </c>
      <c r="L39" s="532">
        <f t="shared" si="18"/>
        <v>0</v>
      </c>
      <c r="M39" s="533">
        <f>IF(ISBLANK(L39),"  ",IF(L91&gt;0,L39/L91,IF(L39&gt;0,1,0)))</f>
        <v>0</v>
      </c>
    </row>
    <row r="40" spans="1:13" s="402" customFormat="1" ht="15" customHeight="1" x14ac:dyDescent="0.2">
      <c r="A40" s="528" t="s">
        <v>575</v>
      </c>
      <c r="B40" s="529">
        <f>Revenue!H63</f>
        <v>0</v>
      </c>
      <c r="C40" s="530">
        <f t="shared" ref="C40:C41" si="23">IF(ISBLANK(B40),"  ",IF(F40&gt;0,B40/F40,IF(B40&gt;0,1,0)))</f>
        <v>0</v>
      </c>
      <c r="D40" s="531">
        <f>Revenue!I63</f>
        <v>0</v>
      </c>
      <c r="E40" s="525">
        <f t="shared" ref="E40:E41" si="24">IF(ISBLANK(D40),"  ",IF(F40&gt;0,D40/F40,IF(D40&gt;0,1,0)))</f>
        <v>0</v>
      </c>
      <c r="F40" s="532">
        <f t="shared" ref="F40:F41" si="25">D40+B40</f>
        <v>0</v>
      </c>
      <c r="G40" s="533">
        <f t="shared" ref="G40:G41" si="26">IF(ISBLANK(F40),"  ",IF(F92&gt;0,F40/F92,IF(F40&gt;0,1,0)))</f>
        <v>0</v>
      </c>
      <c r="H40" s="529">
        <f>Revenue!J63</f>
        <v>0</v>
      </c>
      <c r="I40" s="530">
        <f t="shared" ref="I40:I41" si="27">IF(ISBLANK(H40),"  ",IF(L40&gt;0,H40/L40,IF(H40&gt;0,1,0)))</f>
        <v>0</v>
      </c>
      <c r="J40" s="531">
        <f>Revenue!K63</f>
        <v>0</v>
      </c>
      <c r="K40" s="534">
        <f t="shared" ref="K40:K41" si="28">IF(ISBLANK(J40),"  ",IF(L40&gt;0,J40/L40,IF(J40&gt;0,1,0)))</f>
        <v>0</v>
      </c>
      <c r="L40" s="532">
        <f t="shared" ref="L40:L41" si="29">J40+H40</f>
        <v>0</v>
      </c>
      <c r="M40" s="533">
        <f t="shared" ref="M40:M41" si="30">IF(ISBLANK(L40),"  ",IF(L92&gt;0,L40/L92,IF(L40&gt;0,1,0)))</f>
        <v>0</v>
      </c>
    </row>
    <row r="41" spans="1:13" s="402" customFormat="1" ht="15" customHeight="1" x14ac:dyDescent="0.2">
      <c r="A41" s="528" t="s">
        <v>576</v>
      </c>
      <c r="B41" s="529">
        <f>Revenue!H64</f>
        <v>0</v>
      </c>
      <c r="C41" s="530">
        <f t="shared" si="23"/>
        <v>0</v>
      </c>
      <c r="D41" s="531">
        <f>Revenue!I64</f>
        <v>0</v>
      </c>
      <c r="E41" s="525">
        <f t="shared" si="24"/>
        <v>0</v>
      </c>
      <c r="F41" s="532">
        <f t="shared" si="25"/>
        <v>0</v>
      </c>
      <c r="G41" s="533">
        <f t="shared" si="26"/>
        <v>0</v>
      </c>
      <c r="H41" s="529">
        <f>Revenue!J64</f>
        <v>0</v>
      </c>
      <c r="I41" s="530">
        <f t="shared" si="27"/>
        <v>0</v>
      </c>
      <c r="J41" s="531">
        <f>Revenue!K64</f>
        <v>0</v>
      </c>
      <c r="K41" s="534">
        <f t="shared" si="28"/>
        <v>0</v>
      </c>
      <c r="L41" s="532">
        <f t="shared" si="29"/>
        <v>0</v>
      </c>
      <c r="M41" s="533">
        <f t="shared" si="30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209">
        <f>Revenue!H97+Revenue!H98</f>
        <v>0</v>
      </c>
      <c r="C43" s="257">
        <f t="shared" si="0"/>
        <v>0</v>
      </c>
      <c r="D43" s="262">
        <f>Revenue!I97+Revenue!I98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",IF(F84&gt;0,F43/F84,IF(F43&gt;0,1,0)))</f>
        <v>0</v>
      </c>
      <c r="H43" s="209">
        <f>Revenue!J97+Revenue!J98</f>
        <v>0</v>
      </c>
      <c r="I43" s="257">
        <f>IF(ISBLANK(H43),"  ",IF(L43&gt;0,H43/L43,IF(H43&gt;0,1,0)))</f>
        <v>0</v>
      </c>
      <c r="J43" s="262">
        <f>Revenue!K97+Revenue!K98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67" t="s">
        <v>117</v>
      </c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256</v>
      </c>
      <c r="B45" s="209">
        <f>Revenue!H99</f>
        <v>0</v>
      </c>
      <c r="C45" s="257">
        <f t="shared" si="0"/>
        <v>0</v>
      </c>
      <c r="D45" s="262">
        <f>Revenue!I99</f>
        <v>0</v>
      </c>
      <c r="E45" s="259">
        <f>IF(ISBLANK(D45),"  ",IF(F45&gt;0,D45/F45,IF(D45&gt;0,1,0)))</f>
        <v>0</v>
      </c>
      <c r="F45" s="247">
        <f t="shared" si="2"/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0"/>
        <v xml:space="preserve">  </v>
      </c>
      <c r="D46" s="262"/>
      <c r="E46" s="254" t="str">
        <f>IF(ISBLANK(D46),"  ",IF(F46&gt;0,D46/F46,IF(D46&gt;0,1,0)))</f>
        <v xml:space="preserve">  </v>
      </c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7319422</v>
      </c>
      <c r="C47" s="269">
        <f t="shared" si="0"/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7319422</v>
      </c>
      <c r="G47" s="271">
        <f>IF(ISBLANK(F47),"  ",IF(F84&gt;0,F47/F84,IF(F47&gt;0,1,0)))</f>
        <v>0.24497491503100366</v>
      </c>
      <c r="H47" s="217">
        <f>SUM(H13,H14,H15,H43,H45,H46)</f>
        <v>7553219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7553219</v>
      </c>
      <c r="M47" s="271">
        <f>IF(ISBLANK(L47),"  ",IF(L84&gt;0,L47/L84,IF(L47&gt;0,1,0)))</f>
        <v>0.24148496832428037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Revenue!H89</f>
        <v>0</v>
      </c>
      <c r="C49" s="252">
        <f t="shared" si="0"/>
        <v>0</v>
      </c>
      <c r="D49" s="258">
        <f>Revenue!I89</f>
        <v>0</v>
      </c>
      <c r="E49" s="254">
        <f t="shared" ref="E49:E55" si="31"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2">IF(ISBLANK(H49),"  ",IF(L49&gt;0,H49/L49,IF(H49&gt;0,1,0)))</f>
        <v>0</v>
      </c>
      <c r="J49" s="258">
        <f>Revenue!K89</f>
        <v>0</v>
      </c>
      <c r="K49" s="254">
        <f t="shared" ref="K49:K55" si="33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2"/>
        <v>0</v>
      </c>
      <c r="J50" s="262">
        <f>Revenue!K90</f>
        <v>0</v>
      </c>
      <c r="K50" s="259">
        <f t="shared" si="33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Revenue!H91</f>
        <v>0</v>
      </c>
      <c r="C51" s="257">
        <f t="shared" si="0"/>
        <v>0</v>
      </c>
      <c r="D51" s="262">
        <f>Revenue!I91</f>
        <v>0</v>
      </c>
      <c r="E51" s="259">
        <f t="shared" si="31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2"/>
        <v>0</v>
      </c>
      <c r="J51" s="262">
        <f>Revenue!K91</f>
        <v>0</v>
      </c>
      <c r="K51" s="259">
        <f t="shared" si="33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Revenue!H92</f>
        <v>0</v>
      </c>
      <c r="C52" s="257">
        <f t="shared" si="0"/>
        <v>0</v>
      </c>
      <c r="D52" s="262">
        <f>Revenue!I92</f>
        <v>0</v>
      </c>
      <c r="E52" s="259">
        <f t="shared" si="31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2"/>
        <v>0</v>
      </c>
      <c r="J52" s="262">
        <f>Revenue!K92</f>
        <v>0</v>
      </c>
      <c r="K52" s="259">
        <f t="shared" si="33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Revenue!H94</f>
        <v>0</v>
      </c>
      <c r="C53" s="257">
        <f t="shared" si="0"/>
        <v>0</v>
      </c>
      <c r="D53" s="262">
        <f>Revenue!I94</f>
        <v>0</v>
      </c>
      <c r="E53" s="259">
        <f t="shared" si="31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2"/>
        <v>0</v>
      </c>
      <c r="J53" s="262">
        <f>Revenue!K94</f>
        <v>0</v>
      </c>
      <c r="K53" s="259">
        <f t="shared" si="33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0"/>
        <v>0</v>
      </c>
      <c r="D54" s="272">
        <f>D53+D52+D51+D50+D49</f>
        <v>0</v>
      </c>
      <c r="E54" s="270">
        <f t="shared" si="31"/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2"/>
        <v>0</v>
      </c>
      <c r="J54" s="272">
        <f>J53+J52+J51+J50+J49</f>
        <v>0</v>
      </c>
      <c r="K54" s="270">
        <f t="shared" si="33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412</v>
      </c>
      <c r="B55" s="274">
        <f>Revenue!H111</f>
        <v>0</v>
      </c>
      <c r="C55" s="269">
        <f t="shared" si="0"/>
        <v>0</v>
      </c>
      <c r="D55" s="292">
        <f>Revenue!I111</f>
        <v>0</v>
      </c>
      <c r="E55" s="270">
        <f t="shared" si="31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2"/>
        <v>0</v>
      </c>
      <c r="J55" s="274">
        <f>Revenue!K111</f>
        <v>0</v>
      </c>
      <c r="K55" s="270">
        <f t="shared" si="33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Revenue!H7</f>
        <v>7084383</v>
      </c>
      <c r="C57" s="252">
        <f t="shared" si="0"/>
        <v>1</v>
      </c>
      <c r="D57" s="258">
        <f>Revenue!I7</f>
        <v>0</v>
      </c>
      <c r="E57" s="254">
        <f t="shared" ref="E57:E75" si="34">IF(ISBLANK(D57),"  ",IF(F57&gt;0,D57/F57,IF(D57&gt;0,1,0)))</f>
        <v>0</v>
      </c>
      <c r="F57" s="280">
        <f t="shared" ref="F57:F62" si="35">D57+B57</f>
        <v>7084383</v>
      </c>
      <c r="G57" s="256">
        <f>IF(ISBLANK(F57),"  ",IF(F84&gt;0,F57/F84,IF(F57&gt;0,1,0)))</f>
        <v>0.23710835684458237</v>
      </c>
      <c r="H57" s="276">
        <f>Revenue!J7</f>
        <v>7084383</v>
      </c>
      <c r="I57" s="252">
        <f t="shared" ref="I57:I75" si="36">IF(ISBLANK(H57),"  ",IF(L57&gt;0,H57/L57,IF(H57&gt;0,1,0)))</f>
        <v>1</v>
      </c>
      <c r="J57" s="258">
        <f>Revenue!K7</f>
        <v>0</v>
      </c>
      <c r="K57" s="254">
        <f t="shared" ref="K57:K75" si="37">IF(ISBLANK(J57),"  ",IF(L57&gt;0,J57/L57,IF(J57&gt;0,1,0)))</f>
        <v>0</v>
      </c>
      <c r="L57" s="280">
        <f t="shared" ref="L57:L63" si="38">J57+H57</f>
        <v>7084383</v>
      </c>
      <c r="M57" s="256">
        <f>IF(ISBLANK(L57),"  ",IF(L84&gt;0,L57/L84,IF(L57&gt;0,1,0)))</f>
        <v>0.22649575026913299</v>
      </c>
    </row>
    <row r="58" spans="1:13" ht="15" customHeight="1" x14ac:dyDescent="0.2">
      <c r="A58" s="208" t="s">
        <v>243</v>
      </c>
      <c r="B58" s="224">
        <f>Revenue!H19</f>
        <v>500000</v>
      </c>
      <c r="C58" s="257">
        <f t="shared" si="0"/>
        <v>1</v>
      </c>
      <c r="D58" s="262">
        <f>Revenue!I19</f>
        <v>0</v>
      </c>
      <c r="E58" s="259">
        <f t="shared" si="34"/>
        <v>0</v>
      </c>
      <c r="F58" s="281">
        <f t="shared" si="35"/>
        <v>500000</v>
      </c>
      <c r="G58" s="261">
        <f>IF(ISBLANK(F58),"  ",IF(F84&gt;0,F58/F84,IF(F58&gt;0,1,0)))</f>
        <v>1.6734580615177241E-2</v>
      </c>
      <c r="H58" s="224">
        <f>Revenue!J19</f>
        <v>500000</v>
      </c>
      <c r="I58" s="257">
        <f t="shared" si="36"/>
        <v>1</v>
      </c>
      <c r="J58" s="262">
        <f>Revenue!K19</f>
        <v>0</v>
      </c>
      <c r="K58" s="259">
        <f t="shared" si="37"/>
        <v>0</v>
      </c>
      <c r="L58" s="281">
        <f t="shared" si="38"/>
        <v>500000</v>
      </c>
      <c r="M58" s="261">
        <f>IF(ISBLANK(L58),"  ",IF(L84&gt;0,L58/L84,IF(L58&gt;0,1,0)))</f>
        <v>1.5985566440234314E-2</v>
      </c>
    </row>
    <row r="59" spans="1:13" ht="15" customHeight="1" x14ac:dyDescent="0.2">
      <c r="A59" s="282" t="s">
        <v>244</v>
      </c>
      <c r="B59" s="283">
        <f>Revenue!H9</f>
        <v>575000</v>
      </c>
      <c r="C59" s="257">
        <f t="shared" si="0"/>
        <v>1</v>
      </c>
      <c r="D59" s="284">
        <f>Revenue!I9</f>
        <v>0</v>
      </c>
      <c r="E59" s="259">
        <f t="shared" si="34"/>
        <v>0</v>
      </c>
      <c r="F59" s="285">
        <f t="shared" si="35"/>
        <v>575000</v>
      </c>
      <c r="G59" s="261">
        <f>IF(ISBLANK(F59),"  ",IF(F84&gt;0,F59/F84,IF(F59&gt;0,1,0)))</f>
        <v>1.9244767707453828E-2</v>
      </c>
      <c r="H59" s="283">
        <f>Revenue!J9</f>
        <v>575000</v>
      </c>
      <c r="I59" s="257">
        <f t="shared" si="36"/>
        <v>1</v>
      </c>
      <c r="J59" s="284">
        <f>Revenue!K9</f>
        <v>0</v>
      </c>
      <c r="K59" s="259">
        <f t="shared" si="37"/>
        <v>0</v>
      </c>
      <c r="L59" s="285">
        <f t="shared" si="38"/>
        <v>575000</v>
      </c>
      <c r="M59" s="261">
        <f>IF(ISBLANK(L59),"  ",IF(L84&gt;0,L59/L84,IF(L59&gt;0,1,0)))</f>
        <v>1.8383401406269463E-2</v>
      </c>
    </row>
    <row r="60" spans="1:13" ht="15" customHeight="1" x14ac:dyDescent="0.2">
      <c r="A60" s="282" t="s">
        <v>245</v>
      </c>
      <c r="B60" s="283">
        <f>Revenue!H10</f>
        <v>185000</v>
      </c>
      <c r="C60" s="257">
        <f t="shared" si="0"/>
        <v>1</v>
      </c>
      <c r="D60" s="284">
        <f>Revenue!I10</f>
        <v>0</v>
      </c>
      <c r="E60" s="259">
        <f t="shared" si="34"/>
        <v>0</v>
      </c>
      <c r="F60" s="285">
        <f t="shared" si="35"/>
        <v>185000</v>
      </c>
      <c r="G60" s="261">
        <f>IF(ISBLANK(F60),"  ",IF(F84&gt;0,F60/F84,IF(F60&gt;0,1,0)))</f>
        <v>6.191794827615579E-3</v>
      </c>
      <c r="H60" s="283">
        <f>Revenue!J10</f>
        <v>185000</v>
      </c>
      <c r="I60" s="257">
        <f t="shared" si="36"/>
        <v>1</v>
      </c>
      <c r="J60" s="284">
        <f>Revenue!K10</f>
        <v>0</v>
      </c>
      <c r="K60" s="259">
        <f t="shared" si="37"/>
        <v>0</v>
      </c>
      <c r="L60" s="285">
        <f t="shared" si="38"/>
        <v>185000</v>
      </c>
      <c r="M60" s="261">
        <f>IF(ISBLANK(L60),"  ",IF(L84&gt;0,L60/L84,IF(L60&gt;0,1,0)))</f>
        <v>5.9146595828866964E-3</v>
      </c>
    </row>
    <row r="61" spans="1:13" ht="15" customHeight="1" x14ac:dyDescent="0.2">
      <c r="A61" s="282" t="s">
        <v>411</v>
      </c>
      <c r="B61" s="283">
        <v>0</v>
      </c>
      <c r="C61" s="554">
        <f>IF(ISBLANK(B61),"  ",IF(F61&gt;0,B61/F61,IF(B61&gt;0,1,0)))</f>
        <v>0</v>
      </c>
      <c r="D61" s="284">
        <f>Athletics!V13</f>
        <v>955000</v>
      </c>
      <c r="E61" s="555">
        <f>IF(ISBLANK(D61),"  ",IF(F61&gt;0,D61/F61,IF(D61&gt;0,1,0)))</f>
        <v>1</v>
      </c>
      <c r="F61" s="285">
        <f t="shared" si="35"/>
        <v>955000</v>
      </c>
      <c r="G61" s="556">
        <f>IF(ISBLANK(F61),"  ",IF(F86&gt;0,F61/F86,IF(F61&gt;0,1,0)))</f>
        <v>1</v>
      </c>
      <c r="H61" s="283">
        <v>0</v>
      </c>
      <c r="I61" s="554">
        <f>IF(ISBLANK(H61),"  ",IF(L61&gt;0,H61/L61,IF(H61&gt;0,1,0)))</f>
        <v>0</v>
      </c>
      <c r="J61" s="284">
        <f>Athletics!W13</f>
        <v>955000</v>
      </c>
      <c r="K61" s="555">
        <f>IF(ISBLANK(J61),"  ",IF(L61&gt;0,J61/L61,IF(J61&gt;0,1,0)))</f>
        <v>1</v>
      </c>
      <c r="L61" s="285">
        <f t="shared" si="38"/>
        <v>955000</v>
      </c>
      <c r="M61" s="556">
        <f>IF(ISBLANK(L61),"  ",IF(L86&gt;0,L61/L86,IF(L61&gt;0,1,0)))</f>
        <v>1</v>
      </c>
    </row>
    <row r="62" spans="1:13" ht="15" customHeight="1" x14ac:dyDescent="0.2">
      <c r="A62" s="208" t="s">
        <v>252</v>
      </c>
      <c r="B62" s="224">
        <f>Revenue!H11+Revenue!H12+Revenue!H14+Revenue!H15+Revenue!H17+Revenue!H18+Revenue!H22+Revenue!H23+Revenue!H13+Revenue!H16</f>
        <v>2227500</v>
      </c>
      <c r="C62" s="257">
        <f t="shared" si="0"/>
        <v>0.65921870375850844</v>
      </c>
      <c r="D62" s="262">
        <f>Revenue!I11+Revenue!I12+Revenue!I14+Revenue!I15+Revenue!I17+Revenue!I18+Revenue!I22+Revenue!I23+Revenue!I13+Revenue!I16</f>
        <v>1151500</v>
      </c>
      <c r="E62" s="259">
        <f t="shared" si="34"/>
        <v>0.34078129624149156</v>
      </c>
      <c r="F62" s="281">
        <f t="shared" si="35"/>
        <v>3379000</v>
      </c>
      <c r="G62" s="261">
        <f>IF(ISBLANK(F62),"  ",IF(F84&gt;0,F62/F84,IF(F62&gt;0,1,0)))</f>
        <v>0.11309229579736779</v>
      </c>
      <c r="H62" s="224">
        <f>Revenue!J11+Revenue!J12+Revenue!J14+Revenue!J15+Revenue!J17+Revenue!J18+Revenue!J22+Revenue!J23+Revenue!J13+Revenue!J16</f>
        <v>2227500</v>
      </c>
      <c r="I62" s="257">
        <f t="shared" si="36"/>
        <v>0.65921870375850844</v>
      </c>
      <c r="J62" s="262">
        <f>Revenue!K11+Revenue!K12+Revenue!K14+Revenue!K15+Revenue!K17+Revenue!K18+Revenue!K22+Revenue!K23+Revenue!K13+Revenue!K16</f>
        <v>1151500</v>
      </c>
      <c r="K62" s="259">
        <f t="shared" si="37"/>
        <v>0.34078129624149156</v>
      </c>
      <c r="L62" s="281">
        <f t="shared" si="38"/>
        <v>3379000</v>
      </c>
      <c r="M62" s="261">
        <f>IF(ISBLANK(L62),"  ",IF(L84&gt;0,L62/L84,IF(L62&gt;0,1,0)))</f>
        <v>0.1080304580031035</v>
      </c>
    </row>
    <row r="63" spans="1:13" s="153" customFormat="1" ht="15" customHeight="1" x14ac:dyDescent="0.25">
      <c r="A63" s="222" t="s">
        <v>216</v>
      </c>
      <c r="B63" s="227">
        <f>B62+B60+B59+B58+B57</f>
        <v>10571883</v>
      </c>
      <c r="C63" s="269">
        <f t="shared" si="0"/>
        <v>0.83385105182577302</v>
      </c>
      <c r="D63" s="272">
        <f>D62+D60+D59+D58+D57+D61</f>
        <v>2106500</v>
      </c>
      <c r="E63" s="270">
        <f t="shared" si="34"/>
        <v>0.16614894817422696</v>
      </c>
      <c r="F63" s="286">
        <f>F62+F60+F59+F58+F57+F61</f>
        <v>12678383</v>
      </c>
      <c r="G63" s="271">
        <f>IF(ISBLANK(F63),"  ",IF(F84&gt;0,F63/F84,IF(F63&gt;0,1,0)))</f>
        <v>0.42433484476718536</v>
      </c>
      <c r="H63" s="227">
        <f>H62+H60+H59+H58+H57</f>
        <v>10571883</v>
      </c>
      <c r="I63" s="269">
        <f t="shared" si="36"/>
        <v>0.83385105182577302</v>
      </c>
      <c r="J63" s="272">
        <f>J62+J60+J59+J58+J57+J61</f>
        <v>2106500</v>
      </c>
      <c r="K63" s="270">
        <f t="shared" si="37"/>
        <v>0.16614894817422696</v>
      </c>
      <c r="L63" s="281">
        <f t="shared" si="38"/>
        <v>12678383</v>
      </c>
      <c r="M63" s="271">
        <f>IF(ISBLANK(L63),"  ",IF(L84&gt;0,L63/L84,IF(L63&gt;0,1,0)))</f>
        <v>0.40534226760247449</v>
      </c>
    </row>
    <row r="64" spans="1:13" ht="15" customHeight="1" x14ac:dyDescent="0.2">
      <c r="A64" s="251" t="s">
        <v>217</v>
      </c>
      <c r="B64" s="287">
        <f>Revenue!H26</f>
        <v>0</v>
      </c>
      <c r="C64" s="257">
        <f t="shared" si="0"/>
        <v>0</v>
      </c>
      <c r="D64" s="288">
        <f>Revenue!I26</f>
        <v>0</v>
      </c>
      <c r="E64" s="259">
        <f t="shared" si="34"/>
        <v>0</v>
      </c>
      <c r="F64" s="289">
        <f t="shared" ref="F64:F73" si="39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6"/>
        <v>0</v>
      </c>
      <c r="J64" s="288">
        <f>Revenue!K26</f>
        <v>0</v>
      </c>
      <c r="K64" s="259">
        <f t="shared" si="37"/>
        <v>0</v>
      </c>
      <c r="L64" s="289">
        <f t="shared" ref="L64:L74" si="40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Revenue!H27</f>
        <v>0</v>
      </c>
      <c r="C65" s="257">
        <f t="shared" si="0"/>
        <v>0</v>
      </c>
      <c r="D65" s="262">
        <f>Revenue!I27</f>
        <v>0</v>
      </c>
      <c r="E65" s="259">
        <f t="shared" si="34"/>
        <v>0</v>
      </c>
      <c r="F65" s="247">
        <f t="shared" si="39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6"/>
        <v>0</v>
      </c>
      <c r="J65" s="262">
        <f>Revenue!K27</f>
        <v>0</v>
      </c>
      <c r="K65" s="259">
        <f t="shared" si="37"/>
        <v>0</v>
      </c>
      <c r="L65" s="247">
        <f t="shared" si="40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Revenue!H28</f>
        <v>0</v>
      </c>
      <c r="C66" s="257">
        <f t="shared" si="0"/>
        <v>0</v>
      </c>
      <c r="D66" s="262">
        <f>Revenue!I28</f>
        <v>0</v>
      </c>
      <c r="E66" s="259">
        <f t="shared" si="34"/>
        <v>0</v>
      </c>
      <c r="F66" s="247">
        <f t="shared" si="39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6"/>
        <v>0</v>
      </c>
      <c r="J66" s="262">
        <f>Revenue!K28</f>
        <v>0</v>
      </c>
      <c r="K66" s="259">
        <f t="shared" si="37"/>
        <v>0</v>
      </c>
      <c r="L66" s="247">
        <f t="shared" si="40"/>
        <v>0</v>
      </c>
      <c r="M66" s="261">
        <f>IF(ISBLANK(L66),"  ",IF(L84&gt;0,L66/L84,IF(L66&gt;0,1,0)))</f>
        <v>0</v>
      </c>
    </row>
    <row r="67" spans="1:13" ht="15" customHeight="1" x14ac:dyDescent="0.2">
      <c r="A67" s="211" t="s">
        <v>219</v>
      </c>
      <c r="B67" s="209">
        <f>Revenue!H76</f>
        <v>0</v>
      </c>
      <c r="C67" s="257">
        <f t="shared" si="0"/>
        <v>0</v>
      </c>
      <c r="D67" s="262">
        <f>Revenue!I76</f>
        <v>185000</v>
      </c>
      <c r="E67" s="259">
        <f t="shared" si="34"/>
        <v>1</v>
      </c>
      <c r="F67" s="247">
        <f t="shared" si="39"/>
        <v>185000</v>
      </c>
      <c r="G67" s="261">
        <f>IF(ISBLANK(F67),"  ",IF(F84&gt;0,F67/F84,IF(F67&gt;0,1,0)))</f>
        <v>6.191794827615579E-3</v>
      </c>
      <c r="H67" s="209">
        <f>Revenue!J76</f>
        <v>0</v>
      </c>
      <c r="I67" s="257">
        <f t="shared" si="36"/>
        <v>0</v>
      </c>
      <c r="J67" s="262">
        <f>Revenue!K76</f>
        <v>185000</v>
      </c>
      <c r="K67" s="259">
        <f t="shared" si="37"/>
        <v>1</v>
      </c>
      <c r="L67" s="247">
        <f t="shared" si="40"/>
        <v>185000</v>
      </c>
      <c r="M67" s="261">
        <f>IF(ISBLANK(L67),"  ",IF(L84&gt;0,L67/L84,IF(L67&gt;0,1,0)))</f>
        <v>5.9146595828866964E-3</v>
      </c>
    </row>
    <row r="68" spans="1:13" ht="15" customHeight="1" x14ac:dyDescent="0.2">
      <c r="A68" s="290" t="s">
        <v>220</v>
      </c>
      <c r="B68" s="209">
        <f>Revenue!H29</f>
        <v>0</v>
      </c>
      <c r="C68" s="257">
        <f t="shared" si="0"/>
        <v>0</v>
      </c>
      <c r="D68" s="262">
        <f>Revenue!I29</f>
        <v>0</v>
      </c>
      <c r="E68" s="259">
        <f t="shared" si="34"/>
        <v>0</v>
      </c>
      <c r="F68" s="247">
        <f t="shared" si="39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6"/>
        <v>0</v>
      </c>
      <c r="J68" s="262">
        <f>Revenue!K29</f>
        <v>0</v>
      </c>
      <c r="K68" s="259">
        <f t="shared" si="37"/>
        <v>0</v>
      </c>
      <c r="L68" s="247">
        <f t="shared" si="40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0"/>
        <v>0</v>
      </c>
      <c r="D69" s="262">
        <f>Athletics!V24-Athletics!V21-Athletics!V13-Athletics!V23</f>
        <v>25000</v>
      </c>
      <c r="E69" s="259">
        <f t="shared" si="34"/>
        <v>1</v>
      </c>
      <c r="F69" s="247">
        <f t="shared" si="39"/>
        <v>25000</v>
      </c>
      <c r="G69" s="261">
        <f>IF(ISBLANK(F69),"  ",IF(F84&gt;0,F69/F84,IF(F69&gt;0,1,0)))</f>
        <v>8.3672903075886207E-4</v>
      </c>
      <c r="H69" s="209">
        <v>0</v>
      </c>
      <c r="I69" s="257">
        <f t="shared" si="36"/>
        <v>0</v>
      </c>
      <c r="J69" s="262">
        <f>Athletics!W24-Athletics!W21-Athletics!W13-Athletics!W23</f>
        <v>25000</v>
      </c>
      <c r="K69" s="259">
        <f t="shared" si="37"/>
        <v>1</v>
      </c>
      <c r="L69" s="247">
        <f t="shared" si="40"/>
        <v>25000</v>
      </c>
      <c r="M69" s="261">
        <f>IF(ISBLANK(L69),"  ",IF(L84&gt;0,L69/L84,IF(L69&gt;0,1,0)))</f>
        <v>7.9927832201171574E-4</v>
      </c>
    </row>
    <row r="70" spans="1:13" ht="15" customHeight="1" x14ac:dyDescent="0.2">
      <c r="A70" s="251" t="s">
        <v>247</v>
      </c>
      <c r="B70" s="209">
        <f>Revenue!H87</f>
        <v>0</v>
      </c>
      <c r="C70" s="257">
        <f t="shared" si="0"/>
        <v>0</v>
      </c>
      <c r="D70" s="262">
        <f>Revenue!I87</f>
        <v>2835846</v>
      </c>
      <c r="E70" s="259">
        <f t="shared" si="34"/>
        <v>1</v>
      </c>
      <c r="F70" s="247">
        <f t="shared" si="39"/>
        <v>2835846</v>
      </c>
      <c r="G70" s="261">
        <f>IF(ISBLANK(F70),"  ",IF(F84&gt;0,F70/F84,IF(F70&gt;0,1,0)))</f>
        <v>9.4913386998455834E-2</v>
      </c>
      <c r="H70" s="209">
        <f>Revenue!J87</f>
        <v>0</v>
      </c>
      <c r="I70" s="257">
        <f t="shared" si="36"/>
        <v>0</v>
      </c>
      <c r="J70" s="262">
        <f>Revenue!K87</f>
        <v>2602014</v>
      </c>
      <c r="K70" s="259">
        <f t="shared" si="37"/>
        <v>1</v>
      </c>
      <c r="L70" s="247">
        <f t="shared" si="40"/>
        <v>2602014</v>
      </c>
      <c r="M70" s="261">
        <f>IF(ISBLANK(L70),"  ",IF(L84&gt;0,L70/L84,IF(L70&gt;0,1,0)))</f>
        <v>8.3189335350839708E-2</v>
      </c>
    </row>
    <row r="71" spans="1:13" ht="15" customHeight="1" x14ac:dyDescent="0.2">
      <c r="A71" s="251" t="s">
        <v>248</v>
      </c>
      <c r="B71" s="209">
        <f>Revenue!H81</f>
        <v>0</v>
      </c>
      <c r="C71" s="257">
        <f t="shared" si="0"/>
        <v>0</v>
      </c>
      <c r="D71" s="262">
        <f>Revenue!I81</f>
        <v>0</v>
      </c>
      <c r="E71" s="259">
        <f t="shared" si="34"/>
        <v>0</v>
      </c>
      <c r="F71" s="247">
        <f t="shared" si="39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6"/>
        <v>0</v>
      </c>
      <c r="J71" s="262">
        <f>Revenue!K81</f>
        <v>0</v>
      </c>
      <c r="K71" s="259">
        <f t="shared" si="37"/>
        <v>0</v>
      </c>
      <c r="L71" s="247">
        <f t="shared" si="40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Revenue!H78+Revenue!H77</f>
        <v>0</v>
      </c>
      <c r="C72" s="257">
        <f t="shared" si="0"/>
        <v>0</v>
      </c>
      <c r="D72" s="262">
        <f>Revenue!I78+Revenue!I77</f>
        <v>275000</v>
      </c>
      <c r="E72" s="259">
        <f t="shared" si="34"/>
        <v>1</v>
      </c>
      <c r="F72" s="247">
        <f t="shared" si="39"/>
        <v>275000</v>
      </c>
      <c r="G72" s="261">
        <f>IF(ISBLANK(F72),"  ",IF(F84&gt;0,F72/F84,IF(F72&gt;0,1,0)))</f>
        <v>9.2040193383474828E-3</v>
      </c>
      <c r="H72" s="209">
        <f>Revenue!J78+Revenue!J77</f>
        <v>0</v>
      </c>
      <c r="I72" s="257">
        <f t="shared" si="36"/>
        <v>0</v>
      </c>
      <c r="J72" s="262">
        <f>Revenue!K78+Revenue!K77</f>
        <v>275000</v>
      </c>
      <c r="K72" s="259">
        <f t="shared" si="37"/>
        <v>1</v>
      </c>
      <c r="L72" s="247">
        <f t="shared" si="40"/>
        <v>275000</v>
      </c>
      <c r="M72" s="261">
        <f>IF(ISBLANK(L72),"  ",IF(L84&gt;0,L72/L84,IF(L72&gt;0,1,0)))</f>
        <v>8.7920615421288734E-3</v>
      </c>
    </row>
    <row r="73" spans="1:13" ht="15" customHeight="1" x14ac:dyDescent="0.2">
      <c r="A73" s="211" t="s">
        <v>222</v>
      </c>
      <c r="B73" s="209">
        <f>Revenue!H30</f>
        <v>56500</v>
      </c>
      <c r="C73" s="257">
        <f t="shared" si="0"/>
        <v>0.55665024630541871</v>
      </c>
      <c r="D73" s="262">
        <f>Revenue!I30</f>
        <v>45000</v>
      </c>
      <c r="E73" s="259">
        <f t="shared" si="34"/>
        <v>0.44334975369458129</v>
      </c>
      <c r="F73" s="247">
        <f t="shared" si="39"/>
        <v>101500</v>
      </c>
      <c r="G73" s="261">
        <f>IF(ISBLANK(F73),"  ",IF(F84&gt;0,F73/F84,IF(F73&gt;0,1,0)))</f>
        <v>3.3971198648809799E-3</v>
      </c>
      <c r="H73" s="209">
        <f>Revenue!J30</f>
        <v>56500</v>
      </c>
      <c r="I73" s="257">
        <f t="shared" si="36"/>
        <v>0.55665024630541871</v>
      </c>
      <c r="J73" s="262">
        <f>Revenue!K30</f>
        <v>45000</v>
      </c>
      <c r="K73" s="259">
        <f t="shared" si="37"/>
        <v>0.44334975369458129</v>
      </c>
      <c r="L73" s="247">
        <f t="shared" si="40"/>
        <v>101500</v>
      </c>
      <c r="M73" s="261">
        <f>IF(ISBLANK(L73),"  ",IF(L84&gt;0,L73/L84,IF(L73&gt;0,1,0)))</f>
        <v>3.2450699873675659E-3</v>
      </c>
    </row>
    <row r="74" spans="1:13" ht="15" customHeight="1" x14ac:dyDescent="0.2">
      <c r="A74" s="251" t="s">
        <v>526</v>
      </c>
      <c r="B74" s="209">
        <f>Revenue!H31</f>
        <v>0</v>
      </c>
      <c r="C74" s="257">
        <f t="shared" si="0"/>
        <v>0</v>
      </c>
      <c r="D74" s="262">
        <f>Revenue!I31</f>
        <v>0</v>
      </c>
      <c r="E74" s="259">
        <f t="shared" si="34"/>
        <v>0</v>
      </c>
      <c r="F74" s="247">
        <f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si="36"/>
        <v>0</v>
      </c>
      <c r="J74" s="262">
        <f>Revenue!K31</f>
        <v>0</v>
      </c>
      <c r="K74" s="259">
        <f t="shared" si="37"/>
        <v>0</v>
      </c>
      <c r="L74" s="247">
        <f t="shared" si="40"/>
        <v>0</v>
      </c>
      <c r="M74" s="261"/>
    </row>
    <row r="75" spans="1:13" s="153" customFormat="1" ht="15" customHeight="1" x14ac:dyDescent="0.25">
      <c r="A75" s="228" t="s">
        <v>223</v>
      </c>
      <c r="B75" s="217">
        <f>B63+SUM(B64:B74)</f>
        <v>10628383</v>
      </c>
      <c r="C75" s="269">
        <f t="shared" si="0"/>
        <v>0.66011812260177782</v>
      </c>
      <c r="D75" s="272">
        <f>D63+SUM(D64:D74)</f>
        <v>5472346</v>
      </c>
      <c r="E75" s="270">
        <f t="shared" si="34"/>
        <v>0.33988187739822218</v>
      </c>
      <c r="F75" s="217">
        <f>F63+SUM(F64:F74)</f>
        <v>16100729</v>
      </c>
      <c r="G75" s="271">
        <f>IF(ISBLANK(F75),"  ",IF(F84&gt;0,F75/F84,IF(F75&gt;0,1,0)))</f>
        <v>0.53887789482724402</v>
      </c>
      <c r="H75" s="217">
        <f>H63+SUM(H64:H74)</f>
        <v>10628383</v>
      </c>
      <c r="I75" s="269">
        <f t="shared" si="36"/>
        <v>0.66984634739861237</v>
      </c>
      <c r="J75" s="272">
        <f>J63+SUM(J64:J74)</f>
        <v>5238514</v>
      </c>
      <c r="K75" s="270">
        <f t="shared" si="37"/>
        <v>0.33015365260138768</v>
      </c>
      <c r="L75" s="217">
        <f>L63+SUM(L64:L74)</f>
        <v>15866897</v>
      </c>
      <c r="M75" s="271">
        <f>IF(ISBLANK(L75),"  ",IF(L84&gt;0,L75/L84,IF(L75&gt;0,1,0)))</f>
        <v>0.50728267238770908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Revenue!H67</f>
        <v>0</v>
      </c>
      <c r="C77" s="252">
        <f t="shared" si="0"/>
        <v>0</v>
      </c>
      <c r="D77" s="258">
        <f>Revenue!I67</f>
        <v>8100</v>
      </c>
      <c r="E77" s="254">
        <f>IF(ISBLANK(D77),"  ",IF(F77&gt;0,D77/F77,IF(D77&gt;0,1,0)))</f>
        <v>1</v>
      </c>
      <c r="F77" s="137">
        <f>D77+B77</f>
        <v>8100</v>
      </c>
      <c r="G77" s="256">
        <f>IF(ISBLANK(F77),"  ",IF(F84&gt;0,F77/F84,IF(F77&gt;0,1,0)))</f>
        <v>2.7110020596587129E-4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8100</v>
      </c>
      <c r="K77" s="254">
        <f>IF(ISBLANK(J77),"  ",IF(L77&gt;0,J77/L77,IF(J77&gt;0,1,0)))</f>
        <v>1</v>
      </c>
      <c r="L77" s="137">
        <f>J77+H77</f>
        <v>8100</v>
      </c>
      <c r="M77" s="256">
        <f>IF(ISBLANK(L77),"  ",IF(L84&gt;0,L77/L84,IF(L77&gt;0,1,0)))</f>
        <v>2.5896617633179591E-4</v>
      </c>
    </row>
    <row r="78" spans="1:13" ht="15" customHeight="1" x14ac:dyDescent="0.2">
      <c r="A78" s="208" t="s">
        <v>226</v>
      </c>
      <c r="B78" s="209">
        <f>Revenue!H68</f>
        <v>0</v>
      </c>
      <c r="C78" s="257">
        <f t="shared" si="0"/>
        <v>0</v>
      </c>
      <c r="D78" s="262">
        <f>Revenue!I68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7" t="s">
        <v>117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">
      <c r="A80" s="197" t="s">
        <v>228</v>
      </c>
      <c r="B80" s="136">
        <f>Revenue!H69</f>
        <v>0</v>
      </c>
      <c r="C80" s="252">
        <f t="shared" si="0"/>
        <v>0</v>
      </c>
      <c r="D80" s="258">
        <f>Revenue!I69</f>
        <v>6100000</v>
      </c>
      <c r="E80" s="254">
        <f>IF(ISBLANK(D80),"  ",IF(F80&gt;0,D80/F80,IF(D80&gt;0,1,0)))</f>
        <v>1</v>
      </c>
      <c r="F80" s="137">
        <f>D80+B80</f>
        <v>6100000</v>
      </c>
      <c r="G80" s="256">
        <f>IF(ISBLANK(F80),"  ",IF(F84&gt;0,F80/F84,IF(F80&gt;0,1,0)))</f>
        <v>0.20416188350516234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7500000</v>
      </c>
      <c r="K80" s="254">
        <f>IF(ISBLANK(J80),"  ",IF(L80&gt;0,J80/L80,IF(J80&gt;0,1,0)))</f>
        <v>1</v>
      </c>
      <c r="L80" s="137">
        <f>J80+H80</f>
        <v>7500000</v>
      </c>
      <c r="M80" s="256">
        <f>IF(ISBLANK(L80),"  ",IF(L84&gt;0,L80/L84,IF(L80&gt;0,1,0)))</f>
        <v>0.23978349660351472</v>
      </c>
    </row>
    <row r="81" spans="1:13" ht="15" customHeight="1" x14ac:dyDescent="0.2">
      <c r="A81" s="208" t="s">
        <v>251</v>
      </c>
      <c r="B81" s="209">
        <f>Revenue!H70+Revenue!H75</f>
        <v>0</v>
      </c>
      <c r="C81" s="257">
        <f t="shared" si="0"/>
        <v>0</v>
      </c>
      <c r="D81" s="262">
        <f>Revenue!I70+Revenue!I75</f>
        <v>350000</v>
      </c>
      <c r="E81" s="259">
        <f>IF(ISBLANK(D81),"  ",IF(F81&gt;0,D81/F81,IF(D81&gt;0,1,0)))</f>
        <v>1</v>
      </c>
      <c r="F81" s="247">
        <f>D81+B81</f>
        <v>350000</v>
      </c>
      <c r="G81" s="261">
        <f>IF(ISBLANK(F81),"  ",IF(F84&gt;0,F81/F84,IF(F81&gt;0,1,0)))</f>
        <v>1.1714206430624069E-2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350000</v>
      </c>
      <c r="K81" s="259">
        <f>IF(ISBLANK(J81),"  ",IF(L81&gt;0,J81/L81,IF(J81&gt;0,1,0)))</f>
        <v>1</v>
      </c>
      <c r="L81" s="247">
        <f>J81+H81</f>
        <v>350000</v>
      </c>
      <c r="M81" s="261">
        <f>IF(ISBLANK(L81),"  ",IF(L84&gt;0,L81/L84,IF(L81&gt;0,1,0)))</f>
        <v>1.1189896508164021E-2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0"/>
        <v>0</v>
      </c>
      <c r="D82" s="292">
        <f>D81+D80+D78+D77</f>
        <v>6458100</v>
      </c>
      <c r="E82" s="270">
        <f>IF(ISBLANK(D82),"  ",IF(F82&gt;0,D82/F82,IF(D82&gt;0,1,0)))</f>
        <v>1</v>
      </c>
      <c r="F82" s="273">
        <f>F81+F80+F79+F78+F77</f>
        <v>6458100</v>
      </c>
      <c r="G82" s="271">
        <f>IF(ISBLANK(F82),"  ",IF(F84&gt;0,F82/F84,IF(F82&gt;0,1,0)))</f>
        <v>0.21614719014175227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7858100</v>
      </c>
      <c r="K82" s="270">
        <f>IF(ISBLANK(J82),"  ",IF(L82&gt;0,J82/L82,IF(J82&gt;0,1,0)))</f>
        <v>1</v>
      </c>
      <c r="L82" s="273">
        <f>L81+L80+L79+L78+L77</f>
        <v>7858100</v>
      </c>
      <c r="M82" s="271">
        <f>IF(ISBLANK(L82),"  ",IF(L84&gt;0,L82/L84,IF(L82&gt;0,1,0)))</f>
        <v>0.25123235928801052</v>
      </c>
    </row>
    <row r="83" spans="1:13" s="153" customFormat="1" ht="15" customHeight="1" x14ac:dyDescent="0.25">
      <c r="A83" s="223" t="s">
        <v>32</v>
      </c>
      <c r="B83" s="291">
        <f>Revenue!H35</f>
        <v>0</v>
      </c>
      <c r="C83" s="270">
        <f>IF(ISBLANK(B83),"  ",IF(F83&gt;0,B83/F83,IF(B83&gt;0,1,0)))</f>
        <v>0</v>
      </c>
      <c r="D83" s="274">
        <f>Revenue!I35</f>
        <v>0</v>
      </c>
      <c r="E83" s="270">
        <f>IF(ISBLANK(D83),"  ",IF(F83&gt;0,D83/F83,IF(D83&gt;0,1,0)))</f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17947805</v>
      </c>
      <c r="C84" s="294">
        <f t="shared" si="0"/>
        <v>0.60069797927596236</v>
      </c>
      <c r="D84" s="293">
        <f>D82+D75+D54+D47+D55+D83</f>
        <v>11930446</v>
      </c>
      <c r="E84" s="295">
        <f>IF(ISBLANK(D84),"  ",IF(F84&gt;0,D84/F84,IF(D84&gt;0,1,0)))</f>
        <v>0.3993020207240377</v>
      </c>
      <c r="F84" s="293">
        <f>F82+F75+F54+F47+F55+F83</f>
        <v>29878251</v>
      </c>
      <c r="G84" s="296">
        <f>IF(ISBLANK(F84),"  ",IF(F84&gt;0,F84/F84,IF(F84&gt;0,1,0)))</f>
        <v>1</v>
      </c>
      <c r="H84" s="293">
        <f>H82+H75+H54+H47+H55+H83</f>
        <v>18181602</v>
      </c>
      <c r="I84" s="294">
        <f>IF(ISBLANK(H84),"  ",IF(L84&gt;0,H84/L84,IF(H84&gt;0,1,0)))</f>
        <v>0.58128641352179422</v>
      </c>
      <c r="J84" s="293">
        <f>J82+J75+J54+J47+J55+J83</f>
        <v>13096614</v>
      </c>
      <c r="K84" s="295">
        <f>IF(ISBLANK(J84),"  ",IF(L84&gt;0,J84/L84,IF(J84&gt;0,1,0)))</f>
        <v>0.41871358647820578</v>
      </c>
      <c r="L84" s="293">
        <f>L82+L75+L54+L47+L55+L83</f>
        <v>31278216</v>
      </c>
      <c r="M84" s="296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8" t="s">
        <v>250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zoomScaleNormal="100" workbookViewId="0">
      <pane xSplit="1" ySplit="10" topLeftCell="B65" activePane="bottomRight" state="frozen"/>
      <selection pane="topRight" activeCell="B1" sqref="B1"/>
      <selection pane="bottomLeft" activeCell="A11" sqref="A11"/>
      <selection pane="bottomRight" activeCell="H39" sqref="H39:M41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>
        <f>Revenue!B2</f>
        <v>0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563</v>
      </c>
      <c r="C6" s="236"/>
      <c r="D6" s="237"/>
      <c r="E6" s="236"/>
      <c r="F6" s="237"/>
      <c r="G6" s="238"/>
      <c r="H6" s="200" t="s">
        <v>562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Revenue!F34</f>
        <v>0</v>
      </c>
      <c r="C13" s="252">
        <f>IF(ISBLANK(B13),"  ",IF(F13&gt;0,B13/F13,IF(B13&gt;0,1,0)))</f>
        <v>0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0</v>
      </c>
      <c r="G13" s="256">
        <f>IF(ISBLANK(F13),"  ",IF(F84&gt;0,F13/F84,IF(F13&gt;0,1,0)))</f>
        <v>0</v>
      </c>
      <c r="H13" s="232">
        <f>Revenue!J34</f>
        <v>7307049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7307049</v>
      </c>
      <c r="M13" s="256">
        <f>IF(ISBLANK(L13),"  ",IF(L84&gt;0,L13/L84,IF(L13&gt;0,1,0)))</f>
        <v>0.23361463454309542</v>
      </c>
    </row>
    <row r="14" spans="1:13" ht="15" customHeight="1" x14ac:dyDescent="0.2">
      <c r="A14" s="197" t="s">
        <v>238</v>
      </c>
      <c r="B14" s="136">
        <f>Revenue!F36</f>
        <v>0</v>
      </c>
      <c r="C14" s="257">
        <f t="shared" ref="C14:C84" si="2">IF(ISBLANK(B14),"  ",IF(F14&gt;0,B14/F14,IF(B14&gt;0,1,0)))</f>
        <v>0</v>
      </c>
      <c r="D14" s="258">
        <f>Revenue!G36</f>
        <v>0</v>
      </c>
      <c r="E14" s="254">
        <f t="shared" ref="E14:E45" si="3">IF(ISBLANK(D14),"  ",IF(F14&gt;0,D14/F14,IF(D14&gt;0,1,0)))</f>
        <v>0</v>
      </c>
      <c r="F14" s="260">
        <f t="shared" si="0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6" t="s">
        <v>239</v>
      </c>
      <c r="B15" s="537">
        <f>SUM(B16:B39)</f>
        <v>0</v>
      </c>
      <c r="C15" s="538">
        <f t="shared" si="2"/>
        <v>0</v>
      </c>
      <c r="D15" s="539">
        <f>SUM(D16:D39)</f>
        <v>0</v>
      </c>
      <c r="E15" s="538">
        <f t="shared" si="3"/>
        <v>0</v>
      </c>
      <c r="F15" s="541">
        <f t="shared" si="0"/>
        <v>0</v>
      </c>
      <c r="G15" s="542">
        <f>IF(ISBLANK(F15),"  ",IF(F85&gt;0,F15/F85,IF(F15&gt;0,1,0)))</f>
        <v>0</v>
      </c>
      <c r="H15" s="537">
        <f>SUM(H16:H39)</f>
        <v>246170</v>
      </c>
      <c r="I15" s="538">
        <f>IF(ISBLANK(H15),"  ",IF(L15&gt;0,H15/L15,IF(H15&gt;0,1,0)))</f>
        <v>1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246170</v>
      </c>
      <c r="M15" s="542">
        <f>IF(ISBLANK(L15),"  ",IF(L85&gt;0,L15/L85,IF(L15&gt;0,1,0)))</f>
        <v>1</v>
      </c>
    </row>
    <row r="16" spans="1:13" s="402" customFormat="1" ht="15" customHeight="1" x14ac:dyDescent="0.2">
      <c r="A16" s="521" t="s">
        <v>240</v>
      </c>
      <c r="B16" s="522">
        <f>Revenue!F39</f>
        <v>0</v>
      </c>
      <c r="C16" s="523">
        <f t="shared" si="2"/>
        <v>0</v>
      </c>
      <c r="D16" s="524">
        <f>Revenue!G39</f>
        <v>0</v>
      </c>
      <c r="E16" s="525">
        <f t="shared" si="3"/>
        <v>0</v>
      </c>
      <c r="F16" s="526">
        <f t="shared" si="0"/>
        <v>0</v>
      </c>
      <c r="G16" s="527">
        <f>IF(ISBLANK(F16),"  ",IF(F84&gt;0,F16/F84,IF(F16&gt;0,1,0)))</f>
        <v>0</v>
      </c>
      <c r="H16" s="522">
        <f>Revenue!J39</f>
        <v>0</v>
      </c>
      <c r="I16" s="523">
        <f t="shared" ref="I16:I35" si="4">IF(ISBLANK(H16),"  ",IF(L16&gt;0,H16/L16,IF(H16&gt;0,1,0)))</f>
        <v>0</v>
      </c>
      <c r="J16" s="524">
        <f>Revenue!K39</f>
        <v>0</v>
      </c>
      <c r="K16" s="525">
        <f t="shared" ref="K16:K31" si="5">IF(ISBLANK(J16),"  ",IF(L16&gt;0,J16/L16,IF(J16&gt;0,1,0)))</f>
        <v>0</v>
      </c>
      <c r="L16" s="526">
        <f t="shared" si="1"/>
        <v>0</v>
      </c>
      <c r="M16" s="527">
        <f>IF(ISBLANK(L16),"  ",IF(L84&gt;0,L16/L84,IF(L16&gt;0,1,0)))</f>
        <v>0</v>
      </c>
    </row>
    <row r="17" spans="1:13" s="402" customFormat="1" ht="15" customHeight="1" x14ac:dyDescent="0.2">
      <c r="A17" s="528" t="s">
        <v>146</v>
      </c>
      <c r="B17" s="529">
        <f>Revenue!F40</f>
        <v>0</v>
      </c>
      <c r="C17" s="530">
        <f t="shared" si="2"/>
        <v>0</v>
      </c>
      <c r="D17" s="531">
        <f>Revenue!G40</f>
        <v>0</v>
      </c>
      <c r="E17" s="525">
        <f t="shared" si="3"/>
        <v>0</v>
      </c>
      <c r="F17" s="532">
        <f t="shared" si="0"/>
        <v>0</v>
      </c>
      <c r="G17" s="533">
        <f>IF(ISBLANK(F17),"  ",IF(F84&gt;0,F17/F84,IF(F17&gt;0,1,0)))</f>
        <v>0</v>
      </c>
      <c r="H17" s="529">
        <f>Revenue!J40</f>
        <v>246170</v>
      </c>
      <c r="I17" s="530">
        <f t="shared" si="4"/>
        <v>1</v>
      </c>
      <c r="J17" s="531">
        <f>Revenue!K40</f>
        <v>0</v>
      </c>
      <c r="K17" s="534">
        <f t="shared" si="5"/>
        <v>0</v>
      </c>
      <c r="L17" s="532">
        <f t="shared" si="1"/>
        <v>246170</v>
      </c>
      <c r="M17" s="533">
        <f>IF(ISBLANK(L17),"  ",IF(L84&gt;0,L17/L84,IF(L17&gt;0,1,0)))</f>
        <v>7.8703337811849624E-3</v>
      </c>
    </row>
    <row r="18" spans="1:13" s="402" customFormat="1" ht="15" customHeight="1" x14ac:dyDescent="0.2">
      <c r="A18" s="528" t="s">
        <v>147</v>
      </c>
      <c r="B18" s="529">
        <f>Revenue!F41</f>
        <v>0</v>
      </c>
      <c r="C18" s="530">
        <f t="shared" si="2"/>
        <v>0</v>
      </c>
      <c r="D18" s="531">
        <f>Revenue!G41</f>
        <v>0</v>
      </c>
      <c r="E18" s="525">
        <f t="shared" si="3"/>
        <v>0</v>
      </c>
      <c r="F18" s="532">
        <f t="shared" si="0"/>
        <v>0</v>
      </c>
      <c r="G18" s="533">
        <f>IF(ISBLANK(F18),"  ",IF(F84&gt;0,F18/F84,IF(F18&gt;0,1,0)))</f>
        <v>0</v>
      </c>
      <c r="H18" s="529">
        <f>Revenue!J41</f>
        <v>0</v>
      </c>
      <c r="I18" s="530">
        <f t="shared" si="4"/>
        <v>0</v>
      </c>
      <c r="J18" s="531">
        <f>Revenue!K41</f>
        <v>0</v>
      </c>
      <c r="K18" s="534">
        <f t="shared" si="5"/>
        <v>0</v>
      </c>
      <c r="L18" s="532">
        <f t="shared" si="1"/>
        <v>0</v>
      </c>
      <c r="M18" s="533">
        <f>IF(ISBLANK(L18),"  ",IF(L84&gt;0,L18/L84,IF(L18&gt;0,1,0)))</f>
        <v>0</v>
      </c>
    </row>
    <row r="19" spans="1:13" s="402" customFormat="1" ht="15" customHeight="1" x14ac:dyDescent="0.2">
      <c r="A19" s="528" t="s">
        <v>148</v>
      </c>
      <c r="B19" s="529">
        <f>Revenue!F42</f>
        <v>0</v>
      </c>
      <c r="C19" s="530">
        <f t="shared" si="2"/>
        <v>0</v>
      </c>
      <c r="D19" s="531">
        <f>Revenue!G42</f>
        <v>0</v>
      </c>
      <c r="E19" s="525">
        <f t="shared" si="3"/>
        <v>0</v>
      </c>
      <c r="F19" s="532">
        <f t="shared" si="0"/>
        <v>0</v>
      </c>
      <c r="G19" s="533">
        <f>IF(ISBLANK(F19),"  ",IF(F84&gt;0,F19/F84,IF(F19&gt;0,1,0)))</f>
        <v>0</v>
      </c>
      <c r="H19" s="529">
        <f>Revenue!J42</f>
        <v>0</v>
      </c>
      <c r="I19" s="530">
        <f t="shared" si="4"/>
        <v>0</v>
      </c>
      <c r="J19" s="531">
        <f>Revenue!K42</f>
        <v>0</v>
      </c>
      <c r="K19" s="534">
        <f t="shared" si="5"/>
        <v>0</v>
      </c>
      <c r="L19" s="532">
        <f t="shared" si="1"/>
        <v>0</v>
      </c>
      <c r="M19" s="533">
        <f>IF(ISBLANK(L19),"  ",IF(L84&gt;0,L19/L84,IF(L19&gt;0,1,0)))</f>
        <v>0</v>
      </c>
    </row>
    <row r="20" spans="1:13" s="402" customFormat="1" ht="15" customHeight="1" x14ac:dyDescent="0.2">
      <c r="A20" s="528" t="s">
        <v>149</v>
      </c>
      <c r="B20" s="529">
        <f>Revenue!F43</f>
        <v>0</v>
      </c>
      <c r="C20" s="530">
        <f t="shared" si="2"/>
        <v>0</v>
      </c>
      <c r="D20" s="531">
        <f>Revenue!G43</f>
        <v>0</v>
      </c>
      <c r="E20" s="525">
        <f t="shared" si="3"/>
        <v>0</v>
      </c>
      <c r="F20" s="532">
        <f t="shared" si="0"/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4"/>
        <v>0</v>
      </c>
      <c r="J20" s="531">
        <f>Revenue!K43</f>
        <v>0</v>
      </c>
      <c r="K20" s="534">
        <f t="shared" si="5"/>
        <v>0</v>
      </c>
      <c r="L20" s="532">
        <f t="shared" si="1"/>
        <v>0</v>
      </c>
      <c r="M20" s="533">
        <f>IF(ISBLANK(L20),"  ",IF(L85&gt;0,L20/L85,IF(L20&gt;0,1,0)))</f>
        <v>0</v>
      </c>
    </row>
    <row r="21" spans="1:13" s="402" customFormat="1" ht="15" customHeight="1" x14ac:dyDescent="0.2">
      <c r="A21" s="528" t="s">
        <v>150</v>
      </c>
      <c r="B21" s="529">
        <f>Revenue!F44</f>
        <v>0</v>
      </c>
      <c r="C21" s="530">
        <f t="shared" si="2"/>
        <v>0</v>
      </c>
      <c r="D21" s="531">
        <f>Revenue!G44</f>
        <v>0</v>
      </c>
      <c r="E21" s="525">
        <f t="shared" si="3"/>
        <v>0</v>
      </c>
      <c r="F21" s="532">
        <f t="shared" si="0"/>
        <v>0</v>
      </c>
      <c r="G21" s="533">
        <f>IF(ISBLANK(F21),"  ",IF(F84&gt;0,F21/F84,IF(F21&gt;0,1,0)))</f>
        <v>0</v>
      </c>
      <c r="H21" s="529">
        <f>Revenue!J44</f>
        <v>0</v>
      </c>
      <c r="I21" s="530">
        <f t="shared" si="4"/>
        <v>0</v>
      </c>
      <c r="J21" s="531">
        <f>Revenue!K44</f>
        <v>0</v>
      </c>
      <c r="K21" s="534">
        <f t="shared" si="5"/>
        <v>0</v>
      </c>
      <c r="L21" s="532">
        <f t="shared" si="1"/>
        <v>0</v>
      </c>
      <c r="M21" s="533">
        <f>IF(ISBLANK(L21),"  ",IF(L84&gt;0,L21/L84,IF(L21&gt;0,1,0)))</f>
        <v>0</v>
      </c>
    </row>
    <row r="22" spans="1:13" s="402" customFormat="1" ht="15" customHeight="1" x14ac:dyDescent="0.2">
      <c r="A22" s="528" t="s">
        <v>241</v>
      </c>
      <c r="B22" s="529">
        <f>Revenue!F49</f>
        <v>0</v>
      </c>
      <c r="C22" s="530">
        <f t="shared" si="2"/>
        <v>0</v>
      </c>
      <c r="D22" s="531">
        <f>Revenue!G5146</f>
        <v>0</v>
      </c>
      <c r="E22" s="525">
        <f t="shared" si="3"/>
        <v>0</v>
      </c>
      <c r="F22" s="532">
        <f t="shared" si="0"/>
        <v>0</v>
      </c>
      <c r="G22" s="533">
        <f>IF(ISBLANK(F22),"  ",IF(F84&gt;0,F22/F84,IF(F22&gt;0,1,0)))</f>
        <v>0</v>
      </c>
      <c r="H22" s="529">
        <f>Revenue!J49</f>
        <v>0</v>
      </c>
      <c r="I22" s="530">
        <f t="shared" si="4"/>
        <v>0</v>
      </c>
      <c r="J22" s="531">
        <f>Revenue!K49</f>
        <v>0</v>
      </c>
      <c r="K22" s="534">
        <f t="shared" si="5"/>
        <v>0</v>
      </c>
      <c r="L22" s="532">
        <f t="shared" si="1"/>
        <v>0</v>
      </c>
      <c r="M22" s="533">
        <f>IF(ISBLANK(L22),"  ",IF(L84&gt;0,L22/L84,IF(L22&gt;0,1,0)))</f>
        <v>0</v>
      </c>
    </row>
    <row r="23" spans="1:13" s="402" customFormat="1" ht="15" customHeight="1" x14ac:dyDescent="0.2">
      <c r="A23" s="528" t="s">
        <v>152</v>
      </c>
      <c r="B23" s="529">
        <f>Revenue!F45</f>
        <v>0</v>
      </c>
      <c r="C23" s="530">
        <f t="shared" si="2"/>
        <v>0</v>
      </c>
      <c r="D23" s="531">
        <f>Revenue!G45</f>
        <v>0</v>
      </c>
      <c r="E23" s="525">
        <f t="shared" si="3"/>
        <v>0</v>
      </c>
      <c r="F23" s="532">
        <f t="shared" si="0"/>
        <v>0</v>
      </c>
      <c r="G23" s="533">
        <f>IF(ISBLANK(F23),"  ",IF(F84&gt;0,F23/F84,IF(F23&gt;0,1,0)))</f>
        <v>0</v>
      </c>
      <c r="H23" s="529">
        <f>Revenue!J45</f>
        <v>0</v>
      </c>
      <c r="I23" s="530">
        <f t="shared" si="4"/>
        <v>0</v>
      </c>
      <c r="J23" s="531">
        <f>Revenue!K45</f>
        <v>0</v>
      </c>
      <c r="K23" s="534">
        <f t="shared" si="5"/>
        <v>0</v>
      </c>
      <c r="L23" s="532">
        <f t="shared" si="1"/>
        <v>0</v>
      </c>
      <c r="M23" s="533">
        <f>IF(ISBLANK(L23),"  ",IF(L84&gt;0,L23/L84,IF(L23&gt;0,1,0)))</f>
        <v>0</v>
      </c>
    </row>
    <row r="24" spans="1:13" s="402" customFormat="1" ht="15" customHeight="1" x14ac:dyDescent="0.2">
      <c r="A24" s="528" t="s">
        <v>153</v>
      </c>
      <c r="B24" s="529">
        <f>Revenue!F46</f>
        <v>0</v>
      </c>
      <c r="C24" s="530">
        <f t="shared" si="2"/>
        <v>0</v>
      </c>
      <c r="D24" s="531">
        <f>Revenue!G46</f>
        <v>0</v>
      </c>
      <c r="E24" s="525">
        <f t="shared" si="3"/>
        <v>0</v>
      </c>
      <c r="F24" s="532">
        <f t="shared" si="0"/>
        <v>0</v>
      </c>
      <c r="G24" s="533">
        <f>IF(ISBLANK(F24),"  ",IF(F84&gt;0,F24/F84,IF(F24&gt;0,1,0)))</f>
        <v>0</v>
      </c>
      <c r="H24" s="529">
        <f>Revenue!J46</f>
        <v>0</v>
      </c>
      <c r="I24" s="530">
        <f t="shared" si="4"/>
        <v>0</v>
      </c>
      <c r="J24" s="531">
        <f>Revenue!K46</f>
        <v>0</v>
      </c>
      <c r="K24" s="534">
        <f t="shared" si="5"/>
        <v>0</v>
      </c>
      <c r="L24" s="532">
        <f t="shared" si="1"/>
        <v>0</v>
      </c>
      <c r="M24" s="533">
        <f>IF(ISBLANK(L24),"  ",IF(L84&gt;0,L24/L84,IF(L24&gt;0,1,0)))</f>
        <v>0</v>
      </c>
    </row>
    <row r="25" spans="1:13" s="402" customFormat="1" ht="15" customHeight="1" x14ac:dyDescent="0.2">
      <c r="A25" s="528" t="s">
        <v>154</v>
      </c>
      <c r="B25" s="529">
        <f>Revenue!F47</f>
        <v>0</v>
      </c>
      <c r="C25" s="530">
        <f t="shared" si="2"/>
        <v>0</v>
      </c>
      <c r="D25" s="531">
        <f>Revenue!G47</f>
        <v>0</v>
      </c>
      <c r="E25" s="525">
        <f t="shared" si="3"/>
        <v>0</v>
      </c>
      <c r="F25" s="532">
        <f t="shared" si="0"/>
        <v>0</v>
      </c>
      <c r="G25" s="533">
        <f>IF(ISBLANK(F25),"  ",IF(F84&gt;0,F25/F84,IF(F25&gt;0,1,0)))</f>
        <v>0</v>
      </c>
      <c r="H25" s="529">
        <f>Revenue!J47</f>
        <v>0</v>
      </c>
      <c r="I25" s="530">
        <f t="shared" si="4"/>
        <v>0</v>
      </c>
      <c r="J25" s="531">
        <f>Revenue!K47</f>
        <v>0</v>
      </c>
      <c r="K25" s="534">
        <f t="shared" si="5"/>
        <v>0</v>
      </c>
      <c r="L25" s="532">
        <f t="shared" si="1"/>
        <v>0</v>
      </c>
      <c r="M25" s="533">
        <f>IF(ISBLANK(L25),"  ",IF(L84&gt;0,L25/L84,IF(L25&gt;0,1,0)))</f>
        <v>0</v>
      </c>
    </row>
    <row r="26" spans="1:13" s="402" customFormat="1" ht="15" customHeight="1" x14ac:dyDescent="0.2">
      <c r="A26" s="535" t="s">
        <v>155</v>
      </c>
      <c r="B26" s="529">
        <f>Revenue!F48</f>
        <v>0</v>
      </c>
      <c r="C26" s="530">
        <f t="shared" si="2"/>
        <v>0</v>
      </c>
      <c r="D26" s="531">
        <f>Revenue!G48</f>
        <v>0</v>
      </c>
      <c r="E26" s="525">
        <f t="shared" si="3"/>
        <v>0</v>
      </c>
      <c r="F26" s="532">
        <f t="shared" si="0"/>
        <v>0</v>
      </c>
      <c r="G26" s="533">
        <f>IF(ISBLANK(F26),"  ",IF(F84&gt;0,F26/F84,IF(F26&gt;0,1,0)))</f>
        <v>0</v>
      </c>
      <c r="H26" s="529">
        <f>Revenue!J48</f>
        <v>0</v>
      </c>
      <c r="I26" s="530">
        <f t="shared" si="4"/>
        <v>0</v>
      </c>
      <c r="J26" s="531">
        <f>Revenue!K48</f>
        <v>0</v>
      </c>
      <c r="K26" s="534">
        <f t="shared" si="5"/>
        <v>0</v>
      </c>
      <c r="L26" s="532">
        <f t="shared" si="1"/>
        <v>0</v>
      </c>
      <c r="M26" s="533">
        <f>IF(ISBLANK(L26),"  ",IF(L84&gt;0,L26/L84,IF(L26&gt;0,1,0)))</f>
        <v>0</v>
      </c>
    </row>
    <row r="27" spans="1:13" s="402" customFormat="1" ht="15" customHeight="1" x14ac:dyDescent="0.2">
      <c r="A27" s="535" t="s">
        <v>380</v>
      </c>
      <c r="B27" s="529">
        <f>Revenue!F50</f>
        <v>0</v>
      </c>
      <c r="C27" s="530">
        <f t="shared" si="2"/>
        <v>0</v>
      </c>
      <c r="D27" s="531">
        <f>Revenue!G50</f>
        <v>0</v>
      </c>
      <c r="E27" s="525">
        <f t="shared" si="3"/>
        <v>0</v>
      </c>
      <c r="F27" s="532">
        <f t="shared" si="0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4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1"/>
        <v>0</v>
      </c>
      <c r="M27" s="533">
        <f>IF(ISBLANK(L27),"  ",IF(L85&gt;0,L27/L85,IF(L27&gt;0,1,0)))</f>
        <v>0</v>
      </c>
    </row>
    <row r="28" spans="1:13" s="402" customFormat="1" ht="15" customHeight="1" x14ac:dyDescent="0.2">
      <c r="A28" s="535" t="s">
        <v>382</v>
      </c>
      <c r="B28" s="529">
        <f>Revenue!F51</f>
        <v>0</v>
      </c>
      <c r="C28" s="530">
        <f t="shared" si="2"/>
        <v>0</v>
      </c>
      <c r="D28" s="531">
        <f>Revenue!G51</f>
        <v>0</v>
      </c>
      <c r="E28" s="525">
        <f t="shared" si="3"/>
        <v>0</v>
      </c>
      <c r="F28" s="532">
        <f t="shared" si="0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4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1"/>
        <v>0</v>
      </c>
      <c r="M28" s="533">
        <f>IF(ISBLANK(L28),"  ",IF(L86&gt;0,L28/L86,IF(L28&gt;0,1,0)))</f>
        <v>0</v>
      </c>
    </row>
    <row r="29" spans="1:13" s="402" customFormat="1" ht="15" customHeight="1" x14ac:dyDescent="0.2">
      <c r="A29" s="535" t="s">
        <v>381</v>
      </c>
      <c r="B29" s="529">
        <f>Revenue!F52</f>
        <v>0</v>
      </c>
      <c r="C29" s="530">
        <f t="shared" si="2"/>
        <v>0</v>
      </c>
      <c r="D29" s="531">
        <f>Revenue!G52</f>
        <v>0</v>
      </c>
      <c r="E29" s="525">
        <f t="shared" si="3"/>
        <v>0</v>
      </c>
      <c r="F29" s="532">
        <f t="shared" si="0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4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1"/>
        <v>0</v>
      </c>
      <c r="M29" s="533">
        <f>IF(ISBLANK(L29),"  ",IF(L87&gt;0,L29/L87,IF(L29&gt;0,1,0)))</f>
        <v>0</v>
      </c>
    </row>
    <row r="30" spans="1:13" s="402" customFormat="1" ht="15" customHeight="1" x14ac:dyDescent="0.2">
      <c r="A30" s="515" t="s">
        <v>414</v>
      </c>
      <c r="B30" s="529">
        <f>Revenue!F53</f>
        <v>0</v>
      </c>
      <c r="C30" s="530">
        <f>IF(ISBLANK(B30),"  ",IF(F30&gt;0,B30/F30,IF(B30&gt;0,1,0)))</f>
        <v>0</v>
      </c>
      <c r="D30" s="531">
        <f>Revenue!G53</f>
        <v>0</v>
      </c>
      <c r="E30" s="525">
        <f t="shared" si="3"/>
        <v>0</v>
      </c>
      <c r="F30" s="532">
        <f>D30+B30</f>
        <v>0</v>
      </c>
      <c r="G30" s="533">
        <f>IF(ISBLANK(F30),"  ",IF(F88&gt;0,F30/F88,IF(F30&gt;0,1,0)))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>J30+H30</f>
        <v>0</v>
      </c>
      <c r="M30" s="533">
        <f>IF(ISBLANK(L30),"  ",IF(L88&gt;0,L30/L88,IF(L30&gt;0,1,0)))</f>
        <v>0</v>
      </c>
    </row>
    <row r="31" spans="1:13" s="402" customFormat="1" ht="15" customHeight="1" x14ac:dyDescent="0.2">
      <c r="A31" s="535" t="s">
        <v>461</v>
      </c>
      <c r="B31" s="529">
        <f>Revenue!F54</f>
        <v>0</v>
      </c>
      <c r="C31" s="530">
        <f t="shared" si="2"/>
        <v>0</v>
      </c>
      <c r="D31" s="531">
        <f>Revenue!G54</f>
        <v>0</v>
      </c>
      <c r="E31" s="525">
        <f t="shared" si="3"/>
        <v>0</v>
      </c>
      <c r="F31" s="532">
        <f t="shared" si="0"/>
        <v>0</v>
      </c>
      <c r="G31" s="533">
        <f t="shared" ref="G31:G37" si="6">IF(ISBLANK(F31),"  ",IF(F84&gt;0,F31/F84,IF(F31&gt;0,1,0)))</f>
        <v>0</v>
      </c>
      <c r="H31" s="529">
        <f>Revenue!J54</f>
        <v>0</v>
      </c>
      <c r="I31" s="530">
        <f t="shared" si="4"/>
        <v>0</v>
      </c>
      <c r="J31" s="531">
        <f>Revenue!K54</f>
        <v>0</v>
      </c>
      <c r="K31" s="534">
        <f t="shared" si="5"/>
        <v>0</v>
      </c>
      <c r="L31" s="532">
        <f t="shared" si="1"/>
        <v>0</v>
      </c>
      <c r="M31" s="533">
        <f t="shared" ref="M31:M37" si="7">IF(ISBLANK(L31),"  ",IF(L84&gt;0,L31/L84,IF(L31&gt;0,1,0)))</f>
        <v>0</v>
      </c>
    </row>
    <row r="32" spans="1:13" s="402" customFormat="1" ht="15" customHeight="1" x14ac:dyDescent="0.2">
      <c r="A32" s="528" t="s">
        <v>459</v>
      </c>
      <c r="B32" s="529">
        <f>Revenue!F55</f>
        <v>0</v>
      </c>
      <c r="C32" s="530">
        <f t="shared" si="2"/>
        <v>0</v>
      </c>
      <c r="D32" s="531">
        <f>Revenue!G55</f>
        <v>0</v>
      </c>
      <c r="E32" s="525">
        <f t="shared" si="3"/>
        <v>0</v>
      </c>
      <c r="F32" s="532">
        <f t="shared" si="0"/>
        <v>0</v>
      </c>
      <c r="G32" s="533">
        <f t="shared" si="6"/>
        <v>0</v>
      </c>
      <c r="H32" s="529">
        <f>Revenue!J55</f>
        <v>0</v>
      </c>
      <c r="I32" s="530">
        <f t="shared" si="4"/>
        <v>0</v>
      </c>
      <c r="J32" s="531">
        <f>Revenue!K55</f>
        <v>0</v>
      </c>
      <c r="K32" s="534">
        <f t="shared" ref="K32:K35" si="8">IF(ISBLANK(J32),"  ",IF(L32&gt;0,J32/L32,IF(J32&gt;0,1,0)))</f>
        <v>0</v>
      </c>
      <c r="L32" s="532">
        <f t="shared" ref="L32:L35" si="9">J32+H32</f>
        <v>0</v>
      </c>
      <c r="M32" s="533">
        <f t="shared" si="7"/>
        <v>0</v>
      </c>
    </row>
    <row r="33" spans="1:13" s="402" customFormat="1" ht="15" customHeight="1" x14ac:dyDescent="0.2">
      <c r="A33" s="528" t="s">
        <v>458</v>
      </c>
      <c r="B33" s="529">
        <f>Revenue!F56</f>
        <v>0</v>
      </c>
      <c r="C33" s="530">
        <f t="shared" si="2"/>
        <v>0</v>
      </c>
      <c r="D33" s="531">
        <f>Revenue!G56</f>
        <v>0</v>
      </c>
      <c r="E33" s="525">
        <f t="shared" si="3"/>
        <v>0</v>
      </c>
      <c r="F33" s="532">
        <f t="shared" si="0"/>
        <v>0</v>
      </c>
      <c r="G33" s="533">
        <f t="shared" si="6"/>
        <v>0</v>
      </c>
      <c r="H33" s="529">
        <f>Revenue!J56</f>
        <v>0</v>
      </c>
      <c r="I33" s="530">
        <f t="shared" si="4"/>
        <v>0</v>
      </c>
      <c r="J33" s="531">
        <f>Revenue!K56</f>
        <v>0</v>
      </c>
      <c r="K33" s="534">
        <f t="shared" si="8"/>
        <v>0</v>
      </c>
      <c r="L33" s="532">
        <f t="shared" si="9"/>
        <v>0</v>
      </c>
      <c r="M33" s="533">
        <f t="shared" si="7"/>
        <v>0</v>
      </c>
    </row>
    <row r="34" spans="1:13" s="402" customFormat="1" ht="15" customHeight="1" x14ac:dyDescent="0.2">
      <c r="A34" s="528" t="s">
        <v>462</v>
      </c>
      <c r="B34" s="529">
        <f>Revenue!F57</f>
        <v>0</v>
      </c>
      <c r="C34" s="530">
        <f t="shared" si="2"/>
        <v>0</v>
      </c>
      <c r="D34" s="531">
        <f>Revenue!G57</f>
        <v>0</v>
      </c>
      <c r="E34" s="525">
        <f t="shared" si="3"/>
        <v>0</v>
      </c>
      <c r="F34" s="532">
        <f t="shared" si="0"/>
        <v>0</v>
      </c>
      <c r="G34" s="533">
        <f t="shared" si="6"/>
        <v>0</v>
      </c>
      <c r="H34" s="529">
        <f>Revenue!J57</f>
        <v>0</v>
      </c>
      <c r="I34" s="530">
        <f t="shared" si="4"/>
        <v>0</v>
      </c>
      <c r="J34" s="531">
        <f>Revenue!K57</f>
        <v>0</v>
      </c>
      <c r="K34" s="534">
        <f t="shared" si="8"/>
        <v>0</v>
      </c>
      <c r="L34" s="532">
        <f t="shared" si="9"/>
        <v>0</v>
      </c>
      <c r="M34" s="533">
        <f t="shared" si="7"/>
        <v>0</v>
      </c>
    </row>
    <row r="35" spans="1:13" s="402" customFormat="1" ht="15" customHeight="1" x14ac:dyDescent="0.2">
      <c r="A35" s="528" t="s">
        <v>460</v>
      </c>
      <c r="B35" s="529">
        <f>Revenue!F58</f>
        <v>0</v>
      </c>
      <c r="C35" s="530">
        <f t="shared" si="2"/>
        <v>0</v>
      </c>
      <c r="D35" s="531">
        <f>Revenue!G58</f>
        <v>0</v>
      </c>
      <c r="E35" s="525">
        <f t="shared" si="3"/>
        <v>0</v>
      </c>
      <c r="F35" s="532">
        <f t="shared" si="0"/>
        <v>0</v>
      </c>
      <c r="G35" s="533">
        <f t="shared" si="6"/>
        <v>0</v>
      </c>
      <c r="H35" s="529">
        <f>Revenue!J58</f>
        <v>0</v>
      </c>
      <c r="I35" s="530">
        <f t="shared" si="4"/>
        <v>0</v>
      </c>
      <c r="J35" s="531">
        <f>Revenue!K58</f>
        <v>0</v>
      </c>
      <c r="K35" s="534">
        <f t="shared" si="8"/>
        <v>0</v>
      </c>
      <c r="L35" s="532">
        <f t="shared" si="9"/>
        <v>0</v>
      </c>
      <c r="M35" s="533">
        <f t="shared" si="7"/>
        <v>0</v>
      </c>
    </row>
    <row r="36" spans="1:13" s="402" customFormat="1" ht="15" customHeight="1" x14ac:dyDescent="0.2">
      <c r="A36" s="528" t="s">
        <v>538</v>
      </c>
      <c r="B36" s="529">
        <f>Revenue!F59</f>
        <v>0</v>
      </c>
      <c r="C36" s="530">
        <f t="shared" ref="C36:C39" si="10">IF(ISBLANK(B36),"  ",IF(F36&gt;0,B36/F36,IF(B36&gt;0,1,0)))</f>
        <v>0</v>
      </c>
      <c r="D36" s="531">
        <f>Revenue!G59</f>
        <v>0</v>
      </c>
      <c r="E36" s="525">
        <f t="shared" ref="E36:E39" si="11">IF(ISBLANK(D36),"  ",IF(F36&gt;0,D36/F36,IF(D36&gt;0,1,0)))</f>
        <v>0</v>
      </c>
      <c r="F36" s="532">
        <f t="shared" ref="F36:F39" si="12">D36+B36</f>
        <v>0</v>
      </c>
      <c r="G36" s="533">
        <f t="shared" si="6"/>
        <v>0</v>
      </c>
      <c r="H36" s="529">
        <f>Revenue!J59</f>
        <v>0</v>
      </c>
      <c r="I36" s="530">
        <f t="shared" ref="I36:I39" si="13">IF(ISBLANK(H36),"  ",IF(L36&gt;0,H36/L36,IF(H36&gt;0,1,0)))</f>
        <v>0</v>
      </c>
      <c r="J36" s="531">
        <f>Revenue!K59</f>
        <v>0</v>
      </c>
      <c r="K36" s="534">
        <f t="shared" ref="K36:K39" si="14">IF(ISBLANK(J36),"  ",IF(L36&gt;0,J36/L36,IF(J36&gt;0,1,0)))</f>
        <v>0</v>
      </c>
      <c r="L36" s="532">
        <f t="shared" ref="L36:L39" si="15">J36+H36</f>
        <v>0</v>
      </c>
      <c r="M36" s="533">
        <f t="shared" si="7"/>
        <v>0</v>
      </c>
    </row>
    <row r="37" spans="1:13" s="402" customFormat="1" ht="15" customHeight="1" x14ac:dyDescent="0.2">
      <c r="A37" s="528" t="s">
        <v>545</v>
      </c>
      <c r="B37" s="529">
        <f>Revenue!F60</f>
        <v>0</v>
      </c>
      <c r="C37" s="530">
        <f t="shared" ref="C37" si="16">IF(ISBLANK(B37),"  ",IF(F37&gt;0,B37/F37,IF(B37&gt;0,1,0)))</f>
        <v>0</v>
      </c>
      <c r="D37" s="531">
        <f>Revenue!G60</f>
        <v>0</v>
      </c>
      <c r="E37" s="525">
        <f t="shared" ref="E37" si="17">IF(ISBLANK(D37),"  ",IF(F37&gt;0,D37/F37,IF(D37&gt;0,1,0)))</f>
        <v>0</v>
      </c>
      <c r="F37" s="532">
        <f t="shared" ref="F37" si="18">D37+B37</f>
        <v>0</v>
      </c>
      <c r="G37" s="533">
        <f t="shared" si="6"/>
        <v>0</v>
      </c>
      <c r="H37" s="529">
        <f>Revenue!J60</f>
        <v>0</v>
      </c>
      <c r="I37" s="530">
        <f t="shared" ref="I37" si="19">IF(ISBLANK(H37),"  ",IF(L37&gt;0,H37/L37,IF(H37&gt;0,1,0)))</f>
        <v>0</v>
      </c>
      <c r="J37" s="531">
        <f>Revenue!K60</f>
        <v>0</v>
      </c>
      <c r="K37" s="534">
        <f t="shared" ref="K37" si="20">IF(ISBLANK(J37),"  ",IF(L37&gt;0,J37/L37,IF(J37&gt;0,1,0)))</f>
        <v>0</v>
      </c>
      <c r="L37" s="532">
        <f t="shared" ref="L37" si="21">J37+H37</f>
        <v>0</v>
      </c>
      <c r="M37" s="533">
        <f t="shared" si="7"/>
        <v>0</v>
      </c>
    </row>
    <row r="38" spans="1:13" s="402" customFormat="1" ht="15" customHeight="1" x14ac:dyDescent="0.2">
      <c r="A38" s="528" t="s">
        <v>539</v>
      </c>
      <c r="B38" s="529">
        <f>Revenue!F61</f>
        <v>0</v>
      </c>
      <c r="C38" s="530">
        <f t="shared" si="10"/>
        <v>0</v>
      </c>
      <c r="D38" s="531">
        <f>Revenue!G61</f>
        <v>0</v>
      </c>
      <c r="E38" s="525">
        <f t="shared" si="11"/>
        <v>0</v>
      </c>
      <c r="F38" s="532">
        <f t="shared" si="12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13"/>
        <v>0</v>
      </c>
      <c r="J38" s="531">
        <f>Revenue!K61</f>
        <v>0</v>
      </c>
      <c r="K38" s="534">
        <f t="shared" si="14"/>
        <v>0</v>
      </c>
      <c r="L38" s="532">
        <f t="shared" si="15"/>
        <v>0</v>
      </c>
      <c r="M38" s="533">
        <f>IF(ISBLANK(L38),"  ",IF(L90&gt;0,L38/L90,IF(L38&gt;0,1,0)))</f>
        <v>0</v>
      </c>
    </row>
    <row r="39" spans="1:13" s="402" customFormat="1" ht="15" customHeight="1" x14ac:dyDescent="0.2">
      <c r="A39" s="528" t="s">
        <v>540</v>
      </c>
      <c r="B39" s="529">
        <f>Revenue!F62</f>
        <v>0</v>
      </c>
      <c r="C39" s="530">
        <f t="shared" si="10"/>
        <v>0</v>
      </c>
      <c r="D39" s="531">
        <f>Revenue!G62</f>
        <v>0</v>
      </c>
      <c r="E39" s="525">
        <f t="shared" si="11"/>
        <v>0</v>
      </c>
      <c r="F39" s="532">
        <f t="shared" si="12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13"/>
        <v>0</v>
      </c>
      <c r="J39" s="531">
        <f>Revenue!K62</f>
        <v>0</v>
      </c>
      <c r="K39" s="534">
        <f t="shared" si="14"/>
        <v>0</v>
      </c>
      <c r="L39" s="532">
        <f t="shared" si="15"/>
        <v>0</v>
      </c>
      <c r="M39" s="533">
        <f>IF(ISBLANK(L39),"  ",IF(L91&gt;0,L39/L91,IF(L39&gt;0,1,0)))</f>
        <v>0</v>
      </c>
    </row>
    <row r="40" spans="1:13" s="402" customFormat="1" ht="15" customHeight="1" x14ac:dyDescent="0.2">
      <c r="A40" s="528" t="s">
        <v>575</v>
      </c>
      <c r="B40" s="529">
        <f>Revenue!F63</f>
        <v>0</v>
      </c>
      <c r="C40" s="530">
        <f t="shared" ref="C40:C41" si="22">IF(ISBLANK(B40),"  ",IF(F40&gt;0,B40/F40,IF(B40&gt;0,1,0)))</f>
        <v>0</v>
      </c>
      <c r="D40" s="531">
        <f>Revenue!G63</f>
        <v>0</v>
      </c>
      <c r="E40" s="525">
        <f t="shared" ref="E40:E41" si="23">IF(ISBLANK(D40),"  ",IF(F40&gt;0,D40/F40,IF(D40&gt;0,1,0)))</f>
        <v>0</v>
      </c>
      <c r="F40" s="532">
        <f t="shared" ref="F40:F41" si="24">D40+B40</f>
        <v>0</v>
      </c>
      <c r="G40" s="533">
        <f t="shared" ref="G40:G41" si="25">IF(ISBLANK(F40),"  ",IF(F92&gt;0,F40/F92,IF(F40&gt;0,1,0)))</f>
        <v>0</v>
      </c>
      <c r="H40" s="529">
        <f>Revenue!J63</f>
        <v>0</v>
      </c>
      <c r="I40" s="530">
        <f t="shared" ref="I40:I41" si="26">IF(ISBLANK(H40),"  ",IF(L40&gt;0,H40/L40,IF(H40&gt;0,1,0)))</f>
        <v>0</v>
      </c>
      <c r="J40" s="531">
        <f>Revenue!K63</f>
        <v>0</v>
      </c>
      <c r="K40" s="534">
        <f t="shared" ref="K40:K41" si="27">IF(ISBLANK(J40),"  ",IF(L40&gt;0,J40/L40,IF(J40&gt;0,1,0)))</f>
        <v>0</v>
      </c>
      <c r="L40" s="532">
        <f t="shared" ref="L40:L41" si="28">J40+H40</f>
        <v>0</v>
      </c>
      <c r="M40" s="533">
        <f t="shared" ref="M40:M41" si="29">IF(ISBLANK(L40),"  ",IF(L92&gt;0,L40/L92,IF(L40&gt;0,1,0)))</f>
        <v>0</v>
      </c>
    </row>
    <row r="41" spans="1:13" s="402" customFormat="1" ht="15" customHeight="1" x14ac:dyDescent="0.2">
      <c r="A41" s="528" t="s">
        <v>576</v>
      </c>
      <c r="B41" s="529">
        <f>Revenue!F64</f>
        <v>0</v>
      </c>
      <c r="C41" s="530">
        <f t="shared" si="22"/>
        <v>0</v>
      </c>
      <c r="D41" s="531">
        <f>Revenue!G64</f>
        <v>0</v>
      </c>
      <c r="E41" s="525">
        <f t="shared" si="23"/>
        <v>0</v>
      </c>
      <c r="F41" s="532">
        <f t="shared" si="24"/>
        <v>0</v>
      </c>
      <c r="G41" s="533">
        <f t="shared" si="25"/>
        <v>0</v>
      </c>
      <c r="H41" s="529">
        <f>Revenue!J64</f>
        <v>0</v>
      </c>
      <c r="I41" s="530">
        <f t="shared" si="26"/>
        <v>0</v>
      </c>
      <c r="J41" s="531">
        <f>Revenue!K64</f>
        <v>0</v>
      </c>
      <c r="K41" s="534">
        <f t="shared" si="27"/>
        <v>0</v>
      </c>
      <c r="L41" s="532">
        <f t="shared" si="28"/>
        <v>0</v>
      </c>
      <c r="M41" s="533">
        <f t="shared" si="29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502"/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136">
        <f>Revenue!F97+Revenue!F98</f>
        <v>0</v>
      </c>
      <c r="C43" s="252">
        <f t="shared" si="2"/>
        <v>0</v>
      </c>
      <c r="D43" s="258">
        <f>Revenue!G97+Revenue!G98</f>
        <v>0</v>
      </c>
      <c r="E43" s="254">
        <f t="shared" si="3"/>
        <v>0</v>
      </c>
      <c r="F43" s="137">
        <f>D43+B43</f>
        <v>0</v>
      </c>
      <c r="G43" s="256">
        <f>IF(ISBLANK(F43),"  ",IF(F84&gt;0,F43/F84,IF(F43&gt;0,1,0)))</f>
        <v>0</v>
      </c>
      <c r="H43" s="136">
        <f>Revenue!J97+Revenue!J98</f>
        <v>0</v>
      </c>
      <c r="I43" s="252">
        <f>IF(ISBLANK(H43),"  ",IF(L43&gt;0,H43/L43,IF(H43&gt;0,1,0)))</f>
        <v>0</v>
      </c>
      <c r="J43" s="258">
        <f>Revenue!K97+Revenue!K98</f>
        <v>0</v>
      </c>
      <c r="K43" s="254">
        <f>IF(ISBLANK(J43),"  ",IF(L43&gt;0,J43/L43,IF(J43&gt;0,1,0)))</f>
        <v>0</v>
      </c>
      <c r="L43" s="137">
        <f>J43+H43</f>
        <v>0</v>
      </c>
      <c r="M43" s="256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54"/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541</v>
      </c>
      <c r="B45" s="209">
        <f>Revenue!F99</f>
        <v>0</v>
      </c>
      <c r="C45" s="257">
        <f t="shared" si="2"/>
        <v>0</v>
      </c>
      <c r="D45" s="262">
        <f>Revenue!G99</f>
        <v>0</v>
      </c>
      <c r="E45" s="254">
        <f t="shared" si="3"/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2"/>
        <v xml:space="preserve">  </v>
      </c>
      <c r="D46" s="262"/>
      <c r="E46" s="254"/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0</v>
      </c>
      <c r="C47" s="269">
        <f>IF(ISBLANK(B47),"  ",IF(F47&gt;0,B47/F47,IF(B47&gt;0,1,0)))</f>
        <v>0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0</v>
      </c>
      <c r="G47" s="271">
        <f>IF(ISBLANK(F47),"  ",IF(F84&gt;0,F47/F84,IF(F47&gt;0,1,0)))</f>
        <v>0</v>
      </c>
      <c r="H47" s="217">
        <f>SUM(H13,H14,H15,H43,H45,H46)</f>
        <v>7553219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7553219</v>
      </c>
      <c r="M47" s="271">
        <f>IF(ISBLANK(L47),"  ",IF(L84&gt;0,L47/L84,IF(L47&gt;0,1,0)))</f>
        <v>0.24148496832428037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Revenue!F89</f>
        <v>0</v>
      </c>
      <c r="C49" s="252">
        <f t="shared" si="2"/>
        <v>0</v>
      </c>
      <c r="D49" s="258">
        <f>Revenue!G89</f>
        <v>0</v>
      </c>
      <c r="E49" s="254">
        <f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0">IF(ISBLANK(H49),"  ",IF(L49&gt;0,H49/L49,IF(H49&gt;0,1,0)))</f>
        <v>0</v>
      </c>
      <c r="J49" s="258">
        <f>Revenue!K89</f>
        <v>0</v>
      </c>
      <c r="K49" s="254">
        <f t="shared" ref="K49:K55" si="31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ref="E50:E55" si="32"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0"/>
        <v>0</v>
      </c>
      <c r="J50" s="262">
        <f>Revenue!K90</f>
        <v>0</v>
      </c>
      <c r="K50" s="259">
        <f t="shared" si="31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Revenue!F91</f>
        <v>0</v>
      </c>
      <c r="C51" s="257">
        <f t="shared" si="2"/>
        <v>0</v>
      </c>
      <c r="D51" s="262">
        <f>Revenue!G91</f>
        <v>0</v>
      </c>
      <c r="E51" s="254">
        <f t="shared" si="32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0"/>
        <v>0</v>
      </c>
      <c r="J51" s="262">
        <f>Revenue!K91</f>
        <v>0</v>
      </c>
      <c r="K51" s="259">
        <f t="shared" si="31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Revenue!F92</f>
        <v>0</v>
      </c>
      <c r="C52" s="257">
        <f t="shared" si="2"/>
        <v>0</v>
      </c>
      <c r="D52" s="262">
        <f>Revenue!G92</f>
        <v>0</v>
      </c>
      <c r="E52" s="254">
        <f t="shared" si="32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0"/>
        <v>0</v>
      </c>
      <c r="J52" s="262">
        <f>Revenue!K92</f>
        <v>0</v>
      </c>
      <c r="K52" s="259">
        <f t="shared" si="31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Revenue!F94</f>
        <v>0</v>
      </c>
      <c r="C53" s="257">
        <f t="shared" si="2"/>
        <v>0</v>
      </c>
      <c r="D53" s="262">
        <f>Revenue!G94</f>
        <v>0</v>
      </c>
      <c r="E53" s="254">
        <f t="shared" si="32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0"/>
        <v>0</v>
      </c>
      <c r="J53" s="262">
        <f>Revenue!K94</f>
        <v>0</v>
      </c>
      <c r="K53" s="259">
        <f t="shared" si="31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2"/>
        <v>0</v>
      </c>
      <c r="D54" s="272">
        <f>D53+D52+D51+D50+D49</f>
        <v>0</v>
      </c>
      <c r="E54" s="297">
        <f>IF(ISBLANK(D54),"  ",IF(F54&gt;0,D54/F54,IF(D54&gt;0,1,0)))</f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0"/>
        <v>0</v>
      </c>
      <c r="J54" s="272">
        <f>J53+J52+J51+J50+J49</f>
        <v>0</v>
      </c>
      <c r="K54" s="270">
        <f t="shared" si="31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413</v>
      </c>
      <c r="B55" s="274">
        <f>Revenue!F111</f>
        <v>0</v>
      </c>
      <c r="C55" s="269">
        <f t="shared" si="2"/>
        <v>0</v>
      </c>
      <c r="D55" s="292">
        <f>Revenue!G111</f>
        <v>0</v>
      </c>
      <c r="E55" s="297">
        <f t="shared" si="32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0"/>
        <v>0</v>
      </c>
      <c r="J55" s="274">
        <f>Revenue!K111</f>
        <v>0</v>
      </c>
      <c r="K55" s="270">
        <f t="shared" si="31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Revenue!F7</f>
        <v>0</v>
      </c>
      <c r="C57" s="252">
        <f t="shared" si="2"/>
        <v>0</v>
      </c>
      <c r="D57" s="258">
        <f>Revenue!G7</f>
        <v>0</v>
      </c>
      <c r="E57" s="254">
        <f>IF(ISBLANK(D57),"  ",IF(F57&gt;0,D57/F57,IF(D57&gt;0,1,0)))</f>
        <v>0</v>
      </c>
      <c r="F57" s="280">
        <f t="shared" ref="F57:F62" si="33">D57+B57</f>
        <v>0</v>
      </c>
      <c r="G57" s="256">
        <f>IF(ISBLANK(F57),"  ",IF(F84&gt;0,F57/F84,IF(F57&gt;0,1,0)))</f>
        <v>0</v>
      </c>
      <c r="H57" s="276">
        <f>Revenue!J7</f>
        <v>7084383</v>
      </c>
      <c r="I57" s="252">
        <f t="shared" ref="I57:I75" si="34">IF(ISBLANK(H57),"  ",IF(L57&gt;0,H57/L57,IF(H57&gt;0,1,0)))</f>
        <v>1</v>
      </c>
      <c r="J57" s="258">
        <f>Revenue!K7</f>
        <v>0</v>
      </c>
      <c r="K57" s="254">
        <f t="shared" ref="K57:K75" si="35">IF(ISBLANK(J57),"  ",IF(L57&gt;0,J57/L57,IF(J57&gt;0,1,0)))</f>
        <v>0</v>
      </c>
      <c r="L57" s="280">
        <f t="shared" ref="L57:L62" si="36">J57+H57</f>
        <v>7084383</v>
      </c>
      <c r="M57" s="256">
        <f>IF(ISBLANK(L57),"  ",IF(L84&gt;0,L57/L84,IF(L57&gt;0,1,0)))</f>
        <v>0.22649575026913299</v>
      </c>
    </row>
    <row r="58" spans="1:13" ht="15" customHeight="1" x14ac:dyDescent="0.2">
      <c r="A58" s="208" t="s">
        <v>243</v>
      </c>
      <c r="B58" s="224">
        <f>Revenue!F19</f>
        <v>0</v>
      </c>
      <c r="C58" s="257">
        <f t="shared" si="2"/>
        <v>0</v>
      </c>
      <c r="D58" s="262">
        <f>Revenue!G19</f>
        <v>0</v>
      </c>
      <c r="E58" s="254">
        <f t="shared" ref="E58:E83" si="37">IF(ISBLANK(D58),"  ",IF(F58&gt;0,D58/F58,IF(D58&gt;0,1,0)))</f>
        <v>0</v>
      </c>
      <c r="F58" s="281">
        <f t="shared" si="33"/>
        <v>0</v>
      </c>
      <c r="G58" s="261">
        <f>IF(ISBLANK(F58),"  ",IF(F84&gt;0,F58/F84,IF(F58&gt;0,1,0)))</f>
        <v>0</v>
      </c>
      <c r="H58" s="224">
        <f>Revenue!J19</f>
        <v>500000</v>
      </c>
      <c r="I58" s="257">
        <f t="shared" si="34"/>
        <v>1</v>
      </c>
      <c r="J58" s="262">
        <f>Revenue!K19</f>
        <v>0</v>
      </c>
      <c r="K58" s="259">
        <f t="shared" si="35"/>
        <v>0</v>
      </c>
      <c r="L58" s="281">
        <f t="shared" si="36"/>
        <v>500000</v>
      </c>
      <c r="M58" s="261">
        <f>IF(ISBLANK(L58),"  ",IF(L84&gt;0,L58/L84,IF(L58&gt;0,1,0)))</f>
        <v>1.5985566440234314E-2</v>
      </c>
    </row>
    <row r="59" spans="1:13" ht="15" customHeight="1" x14ac:dyDescent="0.2">
      <c r="A59" s="282" t="s">
        <v>244</v>
      </c>
      <c r="B59" s="283">
        <f>Revenue!F9</f>
        <v>0</v>
      </c>
      <c r="C59" s="257">
        <f t="shared" si="2"/>
        <v>0</v>
      </c>
      <c r="D59" s="284">
        <f>Revenue!G9</f>
        <v>0</v>
      </c>
      <c r="E59" s="254">
        <f t="shared" si="37"/>
        <v>0</v>
      </c>
      <c r="F59" s="285">
        <f t="shared" si="33"/>
        <v>0</v>
      </c>
      <c r="G59" s="261">
        <f>IF(ISBLANK(F59),"  ",IF(F84&gt;0,F59/F84,IF(F59&gt;0,1,0)))</f>
        <v>0</v>
      </c>
      <c r="H59" s="283">
        <f>Revenue!J9</f>
        <v>575000</v>
      </c>
      <c r="I59" s="257">
        <f t="shared" si="34"/>
        <v>1</v>
      </c>
      <c r="J59" s="284">
        <f>Revenue!K9</f>
        <v>0</v>
      </c>
      <c r="K59" s="259">
        <f t="shared" si="35"/>
        <v>0</v>
      </c>
      <c r="L59" s="285">
        <f t="shared" si="36"/>
        <v>575000</v>
      </c>
      <c r="M59" s="261">
        <f>IF(ISBLANK(L59),"  ",IF(L84&gt;0,L59/L84,IF(L59&gt;0,1,0)))</f>
        <v>1.8383401406269463E-2</v>
      </c>
    </row>
    <row r="60" spans="1:13" ht="15" customHeight="1" x14ac:dyDescent="0.2">
      <c r="A60" s="282" t="s">
        <v>245</v>
      </c>
      <c r="B60" s="283">
        <f>Revenue!F10</f>
        <v>0</v>
      </c>
      <c r="C60" s="257">
        <f t="shared" si="2"/>
        <v>0</v>
      </c>
      <c r="D60" s="284">
        <f>Revenue!G10</f>
        <v>0</v>
      </c>
      <c r="E60" s="254">
        <f t="shared" si="37"/>
        <v>0</v>
      </c>
      <c r="F60" s="285">
        <f t="shared" si="33"/>
        <v>0</v>
      </c>
      <c r="G60" s="261">
        <f>IF(ISBLANK(F60),"  ",IF(F84&gt;0,F60/F84,IF(F60&gt;0,1,0)))</f>
        <v>0</v>
      </c>
      <c r="H60" s="283">
        <f>Revenue!J10</f>
        <v>185000</v>
      </c>
      <c r="I60" s="257">
        <f t="shared" si="34"/>
        <v>1</v>
      </c>
      <c r="J60" s="284">
        <f>Revenue!K10</f>
        <v>0</v>
      </c>
      <c r="K60" s="259">
        <f t="shared" si="35"/>
        <v>0</v>
      </c>
      <c r="L60" s="285">
        <f t="shared" si="36"/>
        <v>185000</v>
      </c>
      <c r="M60" s="261">
        <f>IF(ISBLANK(L60),"  ",IF(L84&gt;0,L60/L84,IF(L60&gt;0,1,0)))</f>
        <v>5.9146595828866964E-3</v>
      </c>
    </row>
    <row r="61" spans="1:13" ht="15" customHeight="1" x14ac:dyDescent="0.2">
      <c r="A61" s="282" t="s">
        <v>411</v>
      </c>
      <c r="B61" s="283">
        <v>0</v>
      </c>
      <c r="C61" s="554">
        <f>IF(ISBLANK(B61),"  ",IF(F61&gt;0,B61/F61,IF(B61&gt;0,1,0)))</f>
        <v>0</v>
      </c>
      <c r="D61" s="284">
        <f>Athletics!U13</f>
        <v>0</v>
      </c>
      <c r="E61" s="557">
        <f t="shared" si="37"/>
        <v>0</v>
      </c>
      <c r="F61" s="285">
        <f t="shared" si="33"/>
        <v>0</v>
      </c>
      <c r="G61" s="556">
        <f>IF(ISBLANK(F61),"  ",IF(F86&gt;0,F61/F86,IF(F61&gt;0,1,0)))</f>
        <v>0</v>
      </c>
      <c r="H61" s="283">
        <v>0</v>
      </c>
      <c r="I61" s="554">
        <f>IF(ISBLANK(H61),"  ",IF(L61&gt;0,H61/L61,IF(H61&gt;0,1,0)))</f>
        <v>0</v>
      </c>
      <c r="J61" s="284">
        <f>Athletics!W13</f>
        <v>955000</v>
      </c>
      <c r="K61" s="555">
        <f>IF(ISBLANK(J61),"  ",IF(L61&gt;0,J61/L61,IF(J61&gt;0,1,0)))</f>
        <v>1</v>
      </c>
      <c r="L61" s="285">
        <f t="shared" si="36"/>
        <v>955000</v>
      </c>
      <c r="M61" s="556">
        <f>IF(ISBLANK(L61),"  ",IF(L86&gt;0,L61/L86,IF(L61&gt;0,1,0)))</f>
        <v>1</v>
      </c>
    </row>
    <row r="62" spans="1:13" ht="15" customHeight="1" x14ac:dyDescent="0.2">
      <c r="A62" s="208" t="s">
        <v>252</v>
      </c>
      <c r="B62" s="224">
        <f>Revenue!F11+Revenue!F12+Revenue!F14+Revenue!F15+Revenue!F17+Revenue!F18+Revenue!F22+Revenue!F23+Revenue!F13+Revenue!F16</f>
        <v>0</v>
      </c>
      <c r="C62" s="257">
        <f t="shared" si="2"/>
        <v>0</v>
      </c>
      <c r="D62" s="262">
        <f>Revenue!G11+Revenue!G12+Revenue!G14+Revenue!G15+Revenue!G17+Revenue!G18+Revenue!G22+Revenue!G23+Revenue!G13+Revenue!G16</f>
        <v>0</v>
      </c>
      <c r="E62" s="254">
        <f t="shared" si="37"/>
        <v>0</v>
      </c>
      <c r="F62" s="281">
        <f t="shared" si="33"/>
        <v>0</v>
      </c>
      <c r="G62" s="261">
        <f>IF(ISBLANK(F62),"  ",IF(F84&gt;0,F62/F84,IF(F62&gt;0,1,0)))</f>
        <v>0</v>
      </c>
      <c r="H62" s="224">
        <f>Revenue!J11+Revenue!J12+Revenue!J14+Revenue!J15+Revenue!J17+Revenue!J18+Revenue!J22+Revenue!J23+Revenue!J13+Revenue!J16</f>
        <v>2227500</v>
      </c>
      <c r="I62" s="257">
        <f t="shared" si="34"/>
        <v>0.65921870375850844</v>
      </c>
      <c r="J62" s="262">
        <f>Revenue!K11+Revenue!K12+Revenue!K14+Revenue!K15+Revenue!K17+Revenue!K18+Revenue!K22+Revenue!K23+Revenue!K13+Revenue!K16</f>
        <v>1151500</v>
      </c>
      <c r="K62" s="259">
        <f t="shared" si="35"/>
        <v>0.34078129624149156</v>
      </c>
      <c r="L62" s="281">
        <f t="shared" si="36"/>
        <v>3379000</v>
      </c>
      <c r="M62" s="261">
        <f>IF(ISBLANK(L62),"  ",IF(L84&gt;0,L62/L84,IF(L62&gt;0,1,0)))</f>
        <v>0.1080304580031035</v>
      </c>
    </row>
    <row r="63" spans="1:13" s="153" customFormat="1" ht="15" customHeight="1" x14ac:dyDescent="0.25">
      <c r="A63" s="222" t="s">
        <v>216</v>
      </c>
      <c r="B63" s="227">
        <f>B62+B60+B59+B58+B57</f>
        <v>0</v>
      </c>
      <c r="C63" s="269">
        <f t="shared" si="2"/>
        <v>0</v>
      </c>
      <c r="D63" s="272">
        <f>D62+D60+D59+D58+D57+D61</f>
        <v>0</v>
      </c>
      <c r="E63" s="297">
        <f t="shared" si="37"/>
        <v>0</v>
      </c>
      <c r="F63" s="286">
        <f>F62+F60+F59+F58+F57+F61</f>
        <v>0</v>
      </c>
      <c r="G63" s="271">
        <f>IF(ISBLANK(F63),"  ",IF(F84&gt;0,F63/F84,IF(F63&gt;0,1,0)))</f>
        <v>0</v>
      </c>
      <c r="H63" s="227">
        <f>H62+H60+H59+H58+H57</f>
        <v>10571883</v>
      </c>
      <c r="I63" s="269">
        <f t="shared" si="34"/>
        <v>0.83385105182577302</v>
      </c>
      <c r="J63" s="272">
        <f>J62+J60+J59+J58+J57+J61</f>
        <v>2106500</v>
      </c>
      <c r="K63" s="270">
        <f t="shared" si="35"/>
        <v>0.16614894817422696</v>
      </c>
      <c r="L63" s="281">
        <f>L62+L60+L59+L58+L57+L61</f>
        <v>12678383</v>
      </c>
      <c r="M63" s="271">
        <f>IF(ISBLANK(L63),"  ",IF(L84&gt;0,L63/L84,IF(L63&gt;0,1,0)))</f>
        <v>0.40534226760247449</v>
      </c>
    </row>
    <row r="64" spans="1:13" ht="15" customHeight="1" x14ac:dyDescent="0.2">
      <c r="A64" s="251" t="s">
        <v>217</v>
      </c>
      <c r="B64" s="287">
        <f>Revenue!F26</f>
        <v>0</v>
      </c>
      <c r="C64" s="257">
        <f t="shared" si="2"/>
        <v>0</v>
      </c>
      <c r="D64" s="288">
        <f>Revenue!G26</f>
        <v>0</v>
      </c>
      <c r="E64" s="254">
        <f t="shared" si="37"/>
        <v>0</v>
      </c>
      <c r="F64" s="289">
        <f t="shared" ref="F64:F73" si="38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4"/>
        <v>0</v>
      </c>
      <c r="J64" s="288">
        <f>Revenue!K26</f>
        <v>0</v>
      </c>
      <c r="K64" s="259">
        <f t="shared" si="35"/>
        <v>0</v>
      </c>
      <c r="L64" s="289">
        <f t="shared" ref="L64:L73" si="39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Revenue!F27</f>
        <v>0</v>
      </c>
      <c r="C65" s="257">
        <f t="shared" si="2"/>
        <v>0</v>
      </c>
      <c r="D65" s="262">
        <f>Revenue!G27</f>
        <v>0</v>
      </c>
      <c r="E65" s="254">
        <f t="shared" si="37"/>
        <v>0</v>
      </c>
      <c r="F65" s="247">
        <f t="shared" si="38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4"/>
        <v>0</v>
      </c>
      <c r="J65" s="262">
        <f>Revenue!K27</f>
        <v>0</v>
      </c>
      <c r="K65" s="259">
        <f t="shared" si="35"/>
        <v>0</v>
      </c>
      <c r="L65" s="247">
        <f t="shared" si="39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Revenue!F28</f>
        <v>0</v>
      </c>
      <c r="C66" s="257">
        <f t="shared" si="2"/>
        <v>0</v>
      </c>
      <c r="D66" s="262">
        <f>Revenue!G28</f>
        <v>0</v>
      </c>
      <c r="E66" s="254">
        <f t="shared" si="37"/>
        <v>0</v>
      </c>
      <c r="F66" s="247">
        <f t="shared" si="38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4"/>
        <v>0</v>
      </c>
      <c r="J66" s="262">
        <f>Revenue!K28</f>
        <v>0</v>
      </c>
      <c r="K66" s="259">
        <f t="shared" si="35"/>
        <v>0</v>
      </c>
      <c r="L66" s="247">
        <f t="shared" si="39"/>
        <v>0</v>
      </c>
      <c r="M66" s="261">
        <f>IF(ISBLANK(L66),"  ",IF(L84&gt;0,L66/L84,IF(L66&gt;0,1,0)))</f>
        <v>0</v>
      </c>
    </row>
    <row r="67" spans="1:13" ht="15" customHeight="1" x14ac:dyDescent="0.2">
      <c r="A67" s="211" t="s">
        <v>219</v>
      </c>
      <c r="B67" s="209">
        <f>Revenue!F76</f>
        <v>0</v>
      </c>
      <c r="C67" s="257">
        <f t="shared" si="2"/>
        <v>0</v>
      </c>
      <c r="D67" s="262">
        <f>Revenue!G76</f>
        <v>0</v>
      </c>
      <c r="E67" s="254">
        <f t="shared" si="37"/>
        <v>0</v>
      </c>
      <c r="F67" s="247">
        <f t="shared" si="38"/>
        <v>0</v>
      </c>
      <c r="G67" s="261">
        <f>IF(ISBLANK(F67),"  ",IF(F84&gt;0,F67/F84,IF(F67&gt;0,1,0)))</f>
        <v>0</v>
      </c>
      <c r="H67" s="209">
        <f>Revenue!J76</f>
        <v>0</v>
      </c>
      <c r="I67" s="257">
        <f t="shared" si="34"/>
        <v>0</v>
      </c>
      <c r="J67" s="262">
        <f>Revenue!K76</f>
        <v>185000</v>
      </c>
      <c r="K67" s="259">
        <f t="shared" si="35"/>
        <v>1</v>
      </c>
      <c r="L67" s="247">
        <f t="shared" si="39"/>
        <v>185000</v>
      </c>
      <c r="M67" s="261">
        <f>IF(ISBLANK(L67),"  ",IF(L84&gt;0,L67/L84,IF(L67&gt;0,1,0)))</f>
        <v>5.9146595828866964E-3</v>
      </c>
    </row>
    <row r="68" spans="1:13" ht="15" customHeight="1" x14ac:dyDescent="0.2">
      <c r="A68" s="290" t="s">
        <v>220</v>
      </c>
      <c r="B68" s="209">
        <f>Revenue!F29</f>
        <v>0</v>
      </c>
      <c r="C68" s="257">
        <f t="shared" si="2"/>
        <v>0</v>
      </c>
      <c r="D68" s="262">
        <f>Revenue!G29</f>
        <v>0</v>
      </c>
      <c r="E68" s="254">
        <f t="shared" si="37"/>
        <v>0</v>
      </c>
      <c r="F68" s="247">
        <f t="shared" si="38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4"/>
        <v>0</v>
      </c>
      <c r="J68" s="262">
        <f>Revenue!K29</f>
        <v>0</v>
      </c>
      <c r="K68" s="259">
        <f t="shared" si="35"/>
        <v>0</v>
      </c>
      <c r="L68" s="247">
        <f t="shared" si="39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2"/>
        <v>0</v>
      </c>
      <c r="D69" s="262">
        <f>Athletics!U24-Athletics!U21-Athletics!U13-Athletics!U23</f>
        <v>0</v>
      </c>
      <c r="E69" s="254">
        <f t="shared" si="37"/>
        <v>0</v>
      </c>
      <c r="F69" s="247">
        <f t="shared" si="38"/>
        <v>0</v>
      </c>
      <c r="G69" s="261">
        <f>IF(ISBLANK(F69),"  ",IF(F84&gt;0,F69/F84,IF(F69&gt;0,1,0)))</f>
        <v>0</v>
      </c>
      <c r="H69" s="209">
        <v>0</v>
      </c>
      <c r="I69" s="257">
        <f t="shared" si="34"/>
        <v>0</v>
      </c>
      <c r="J69" s="262">
        <f>Athletics!W24-Athletics!W21-Athletics!W13-Athletics!W23</f>
        <v>25000</v>
      </c>
      <c r="K69" s="259">
        <f t="shared" si="35"/>
        <v>1</v>
      </c>
      <c r="L69" s="247">
        <f t="shared" si="39"/>
        <v>25000</v>
      </c>
      <c r="M69" s="261">
        <f>IF(ISBLANK(L69),"  ",IF(L84&gt;0,L69/L84,IF(L69&gt;0,1,0)))</f>
        <v>7.9927832201171574E-4</v>
      </c>
    </row>
    <row r="70" spans="1:13" ht="15" customHeight="1" x14ac:dyDescent="0.2">
      <c r="A70" s="251" t="s">
        <v>247</v>
      </c>
      <c r="B70" s="209">
        <f>Revenue!F87</f>
        <v>0</v>
      </c>
      <c r="C70" s="257">
        <f t="shared" si="2"/>
        <v>0</v>
      </c>
      <c r="D70" s="262">
        <f>Revenue!G87</f>
        <v>0</v>
      </c>
      <c r="E70" s="254">
        <f t="shared" si="37"/>
        <v>0</v>
      </c>
      <c r="F70" s="247">
        <f t="shared" si="38"/>
        <v>0</v>
      </c>
      <c r="G70" s="261">
        <f>IF(ISBLANK(F70),"  ",IF(F84&gt;0,F70/F84,IF(F70&gt;0,1,0)))</f>
        <v>0</v>
      </c>
      <c r="H70" s="209">
        <f>Revenue!J87</f>
        <v>0</v>
      </c>
      <c r="I70" s="257">
        <f t="shared" si="34"/>
        <v>0</v>
      </c>
      <c r="J70" s="262">
        <f>Revenue!K87</f>
        <v>2602014</v>
      </c>
      <c r="K70" s="259">
        <f t="shared" si="35"/>
        <v>1</v>
      </c>
      <c r="L70" s="247">
        <f t="shared" si="39"/>
        <v>2602014</v>
      </c>
      <c r="M70" s="261">
        <f>IF(ISBLANK(L70),"  ",IF(L84&gt;0,L70/L84,IF(L70&gt;0,1,0)))</f>
        <v>8.3189335350839708E-2</v>
      </c>
    </row>
    <row r="71" spans="1:13" ht="15" customHeight="1" x14ac:dyDescent="0.2">
      <c r="A71" s="251" t="s">
        <v>248</v>
      </c>
      <c r="B71" s="209">
        <f>Revenue!F81</f>
        <v>0</v>
      </c>
      <c r="C71" s="257">
        <f t="shared" si="2"/>
        <v>0</v>
      </c>
      <c r="D71" s="262">
        <f>Revenue!G81</f>
        <v>0</v>
      </c>
      <c r="E71" s="254">
        <f t="shared" si="37"/>
        <v>0</v>
      </c>
      <c r="F71" s="247">
        <f t="shared" si="38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4"/>
        <v>0</v>
      </c>
      <c r="J71" s="262">
        <f>Revenue!K81</f>
        <v>0</v>
      </c>
      <c r="K71" s="259">
        <f t="shared" si="35"/>
        <v>0</v>
      </c>
      <c r="L71" s="247">
        <f t="shared" si="39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Revenue!F78+Revenue!F77</f>
        <v>0</v>
      </c>
      <c r="C72" s="257">
        <f t="shared" si="2"/>
        <v>0</v>
      </c>
      <c r="D72" s="262">
        <f>Revenue!G78+ Revenue!G77</f>
        <v>0</v>
      </c>
      <c r="E72" s="254">
        <f t="shared" si="37"/>
        <v>0</v>
      </c>
      <c r="F72" s="247">
        <f t="shared" si="38"/>
        <v>0</v>
      </c>
      <c r="G72" s="261">
        <f>IF(ISBLANK(F72),"  ",IF(F84&gt;0,F72/F84,IF(F72&gt;0,1,0)))</f>
        <v>0</v>
      </c>
      <c r="H72" s="209">
        <f>Revenue!J78+Revenue!J77</f>
        <v>0</v>
      </c>
      <c r="I72" s="257">
        <f t="shared" si="34"/>
        <v>0</v>
      </c>
      <c r="J72" s="262">
        <f>Revenue!K78+Revenue!K77</f>
        <v>275000</v>
      </c>
      <c r="K72" s="259">
        <f t="shared" si="35"/>
        <v>1</v>
      </c>
      <c r="L72" s="247">
        <f t="shared" si="39"/>
        <v>275000</v>
      </c>
      <c r="M72" s="261">
        <f>IF(ISBLANK(L72),"  ",IF(L84&gt;0,L72/L84,IF(L72&gt;0,1,0)))</f>
        <v>8.7920615421288734E-3</v>
      </c>
    </row>
    <row r="73" spans="1:13" ht="15" customHeight="1" x14ac:dyDescent="0.2">
      <c r="A73" s="211" t="s">
        <v>222</v>
      </c>
      <c r="B73" s="209">
        <f>Revenue!F30</f>
        <v>0</v>
      </c>
      <c r="C73" s="257">
        <f t="shared" si="2"/>
        <v>0</v>
      </c>
      <c r="D73" s="262">
        <f>Revenue!G30</f>
        <v>0</v>
      </c>
      <c r="E73" s="254">
        <f t="shared" si="37"/>
        <v>0</v>
      </c>
      <c r="F73" s="247">
        <f t="shared" si="38"/>
        <v>0</v>
      </c>
      <c r="G73" s="261">
        <f>IF(ISBLANK(F73),"  ",IF(F84&gt;0,F73/F84,IF(F73&gt;0,1,0)))</f>
        <v>0</v>
      </c>
      <c r="H73" s="209">
        <f>Revenue!J30</f>
        <v>56500</v>
      </c>
      <c r="I73" s="257">
        <f t="shared" si="34"/>
        <v>0.55665024630541871</v>
      </c>
      <c r="J73" s="262">
        <f>Revenue!K30</f>
        <v>45000</v>
      </c>
      <c r="K73" s="259">
        <f t="shared" si="35"/>
        <v>0.44334975369458129</v>
      </c>
      <c r="L73" s="247">
        <f t="shared" si="39"/>
        <v>101500</v>
      </c>
      <c r="M73" s="261">
        <f>IF(ISBLANK(L73),"  ",IF(L84&gt;0,L73/L84,IF(L73&gt;0,1,0)))</f>
        <v>3.2450699873675659E-3</v>
      </c>
    </row>
    <row r="74" spans="1:13" ht="15" customHeight="1" x14ac:dyDescent="0.2">
      <c r="A74" s="251" t="s">
        <v>526</v>
      </c>
      <c r="B74" s="209">
        <f>Revenue!F31</f>
        <v>0</v>
      </c>
      <c r="C74" s="257">
        <f t="shared" ref="C74" si="40">IF(ISBLANK(B74),"  ",IF(F74&gt;0,B74/F74,IF(B74&gt;0,1,0)))</f>
        <v>0</v>
      </c>
      <c r="D74" s="262">
        <f>Revenue!G31</f>
        <v>0</v>
      </c>
      <c r="E74" s="254">
        <f t="shared" ref="E74" si="41">IF(ISBLANK(D74),"  ",IF(F74&gt;0,D74/F74,IF(D74&gt;0,1,0)))</f>
        <v>0</v>
      </c>
      <c r="F74" s="247">
        <f t="shared" ref="F74" si="42"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ref="I74" si="43">IF(ISBLANK(H74),"  ",IF(L74&gt;0,H74/L74,IF(H74&gt;0,1,0)))</f>
        <v>0</v>
      </c>
      <c r="J74" s="262">
        <f>Revenue!K31</f>
        <v>0</v>
      </c>
      <c r="K74" s="259">
        <f t="shared" ref="K74" si="44">IF(ISBLANK(J74),"  ",IF(L74&gt;0,J74/L74,IF(J74&gt;0,1,0)))</f>
        <v>0</v>
      </c>
      <c r="L74" s="247">
        <f t="shared" ref="L74" si="45">J74+H74</f>
        <v>0</v>
      </c>
      <c r="M74" s="261">
        <f>IF(ISBLANK(L74),"  ",IF(L85&gt;0,L74/L85,IF(L74&gt;0,1,0)))</f>
        <v>0</v>
      </c>
    </row>
    <row r="75" spans="1:13" s="153" customFormat="1" ht="15" customHeight="1" x14ac:dyDescent="0.25">
      <c r="A75" s="228" t="s">
        <v>223</v>
      </c>
      <c r="B75" s="217">
        <f>B63+SUM(B64:B74)</f>
        <v>0</v>
      </c>
      <c r="C75" s="269">
        <f t="shared" si="2"/>
        <v>0</v>
      </c>
      <c r="D75" s="272">
        <f>D63+SUM(D64:D74)</f>
        <v>0</v>
      </c>
      <c r="E75" s="297">
        <f t="shared" si="37"/>
        <v>0</v>
      </c>
      <c r="F75" s="217">
        <f>F63+SUM(F64:F74)</f>
        <v>0</v>
      </c>
      <c r="G75" s="271">
        <f>IF(ISBLANK(F75),"  ",IF(F84&gt;0,F75/F84,IF(F75&gt;0,1,0)))</f>
        <v>0</v>
      </c>
      <c r="H75" s="217">
        <f>H63+SUM(H64:H74)</f>
        <v>10628383</v>
      </c>
      <c r="I75" s="269">
        <f t="shared" si="34"/>
        <v>0.66984634739861237</v>
      </c>
      <c r="J75" s="272">
        <f>J63+SUM(J64:J74)</f>
        <v>5238514</v>
      </c>
      <c r="K75" s="270">
        <f t="shared" si="35"/>
        <v>0.33015365260138768</v>
      </c>
      <c r="L75" s="217">
        <f>L63+SUM(L64:L74)</f>
        <v>15866897</v>
      </c>
      <c r="M75" s="271">
        <f>IF(ISBLANK(L75),"  ",IF(L84&gt;0,L75/L84,IF(L75&gt;0,1,0)))</f>
        <v>0.50728267238770908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2" t="str">
        <f t="shared" si="37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Revenue!F67</f>
        <v>0</v>
      </c>
      <c r="C77" s="252">
        <f t="shared" si="2"/>
        <v>0</v>
      </c>
      <c r="D77" s="258">
        <f>Revenue!G67</f>
        <v>0</v>
      </c>
      <c r="E77" s="254">
        <f t="shared" si="37"/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8100</v>
      </c>
      <c r="K77" s="254">
        <f>IF(ISBLANK(J77),"  ",IF(L77&gt;0,J77/L77,IF(J77&gt;0,1,0)))</f>
        <v>1</v>
      </c>
      <c r="L77" s="137">
        <f>J77+H77</f>
        <v>8100</v>
      </c>
      <c r="M77" s="256">
        <f>IF(ISBLANK(L77),"  ",IF(L84&gt;0,L77/L84,IF(L77&gt;0,1,0)))</f>
        <v>2.5896617633179591E-4</v>
      </c>
    </row>
    <row r="78" spans="1:13" ht="15" customHeight="1" x14ac:dyDescent="0.2">
      <c r="A78" s="208" t="s">
        <v>226</v>
      </c>
      <c r="B78" s="209">
        <f>Revenue!F68</f>
        <v>0</v>
      </c>
      <c r="C78" s="257">
        <f t="shared" si="2"/>
        <v>0</v>
      </c>
      <c r="D78" s="262">
        <f>Revenue!G68</f>
        <v>0</v>
      </c>
      <c r="E78" s="254">
        <f t="shared" si="37"/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2" t="str">
        <f t="shared" si="37"/>
        <v xml:space="preserve">  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Revenue!F69</f>
        <v>0</v>
      </c>
      <c r="C80" s="252">
        <f t="shared" si="2"/>
        <v>0</v>
      </c>
      <c r="D80" s="258">
        <f>Revenue!G69</f>
        <v>0</v>
      </c>
      <c r="E80" s="297">
        <f t="shared" si="37"/>
        <v>0</v>
      </c>
      <c r="F80" s="137">
        <f>D80+B80</f>
        <v>0</v>
      </c>
      <c r="G80" s="256">
        <f>IF(ISBLANK(F80),"  ",IF(F84&gt;0,F80/F84,IF(F80&gt;0,1,0)))</f>
        <v>0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7500000</v>
      </c>
      <c r="K80" s="254">
        <f>IF(ISBLANK(J80),"  ",IF(L80&gt;0,J80/L80,IF(J80&gt;0,1,0)))</f>
        <v>1</v>
      </c>
      <c r="L80" s="137">
        <f>J80+H80</f>
        <v>7500000</v>
      </c>
      <c r="M80" s="256">
        <f>IF(ISBLANK(L80),"  ",IF(L84&gt;0,L80/L84,IF(L80&gt;0,1,0)))</f>
        <v>0.23978349660351472</v>
      </c>
    </row>
    <row r="81" spans="1:13" ht="15" customHeight="1" x14ac:dyDescent="0.25">
      <c r="A81" s="208" t="s">
        <v>251</v>
      </c>
      <c r="B81" s="209">
        <f>Revenue!F70+Revenue!F75</f>
        <v>0</v>
      </c>
      <c r="C81" s="257">
        <f t="shared" si="2"/>
        <v>0</v>
      </c>
      <c r="D81" s="262">
        <f>Revenue!G70+Revenue!G75</f>
        <v>0</v>
      </c>
      <c r="E81" s="297">
        <f t="shared" si="37"/>
        <v>0</v>
      </c>
      <c r="F81" s="247">
        <f>D81+B81</f>
        <v>0</v>
      </c>
      <c r="G81" s="261">
        <f>IF(ISBLANK(F81),"  ",IF(F84&gt;0,F81/F84,IF(F81&gt;0,1,0)))</f>
        <v>0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350000</v>
      </c>
      <c r="K81" s="259">
        <f>IF(ISBLANK(J81),"  ",IF(L81&gt;0,J81/L81,IF(J81&gt;0,1,0)))</f>
        <v>1</v>
      </c>
      <c r="L81" s="247">
        <f>J81+H81</f>
        <v>350000</v>
      </c>
      <c r="M81" s="261">
        <f>IF(ISBLANK(L81),"  ",IF(L84&gt;0,L81/L84,IF(L81&gt;0,1,0)))</f>
        <v>1.1189896508164021E-2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2"/>
        <v>0</v>
      </c>
      <c r="D82" s="292">
        <f>D81+D80+D78+D77</f>
        <v>0</v>
      </c>
      <c r="E82" s="297">
        <f t="shared" si="37"/>
        <v>0</v>
      </c>
      <c r="F82" s="273">
        <f>F81+F80+F79+F78+F77</f>
        <v>0</v>
      </c>
      <c r="G82" s="271">
        <f>IF(ISBLANK(F82),"  ",IF(F84&gt;0,F82/F84,IF(F82&gt;0,1,0)))</f>
        <v>0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7858100</v>
      </c>
      <c r="K82" s="270">
        <f>IF(ISBLANK(J82),"  ",IF(L82&gt;0,J82/L82,IF(J82&gt;0,1,0)))</f>
        <v>1</v>
      </c>
      <c r="L82" s="273">
        <f>L81+L80+L79+L78+L77</f>
        <v>7858100</v>
      </c>
      <c r="M82" s="271">
        <f>IF(ISBLANK(L82),"  ",IF(L84&gt;0,L82/L84,IF(L82&gt;0,1,0)))</f>
        <v>0.25123235928801052</v>
      </c>
    </row>
    <row r="83" spans="1:13" s="153" customFormat="1" ht="15" customHeight="1" x14ac:dyDescent="0.25">
      <c r="A83" s="223" t="s">
        <v>32</v>
      </c>
      <c r="B83" s="291">
        <f>Revenue!F35</f>
        <v>0</v>
      </c>
      <c r="C83" s="270">
        <f t="shared" si="2"/>
        <v>0</v>
      </c>
      <c r="D83" s="274">
        <f>Revenue!G35</f>
        <v>0</v>
      </c>
      <c r="E83" s="297">
        <f t="shared" si="37"/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0</v>
      </c>
      <c r="C84" s="294">
        <f t="shared" si="2"/>
        <v>0</v>
      </c>
      <c r="D84" s="293">
        <f>D82+D75+D54+D47+D55+D83</f>
        <v>0</v>
      </c>
      <c r="E84" s="295">
        <f>IF(ISBLANK(D84),"  ",IF(F84&gt;0,D84/F84,IF(D84&gt;0,1,0)))</f>
        <v>0</v>
      </c>
      <c r="F84" s="293">
        <f>F82+F75+F54+F47+F55+F83</f>
        <v>0</v>
      </c>
      <c r="G84" s="296">
        <f>IF(ISBLANK(F84),"  ",IF(F84&gt;0,F84/F84,IF(F84&gt;0,1,0)))</f>
        <v>0</v>
      </c>
      <c r="H84" s="293">
        <f>H82+H75+H54+H47+H55+H83</f>
        <v>18181602</v>
      </c>
      <c r="I84" s="294">
        <f>IF(ISBLANK(H84),"  ",IF(L84&gt;0,H84/L84,IF(H84&gt;0,1,0)))</f>
        <v>0.58128641352179422</v>
      </c>
      <c r="J84" s="293">
        <f>J82+J75+J54+J47+J55+J83</f>
        <v>13096614</v>
      </c>
      <c r="K84" s="295">
        <f>IF(ISBLANK(J84),"  ",IF(L84&gt;0,J84/L84,IF(J84&gt;0,1,0)))</f>
        <v>0.41871358647820578</v>
      </c>
      <c r="L84" s="293">
        <f>L82+L75+L54+L47+L55+L83</f>
        <v>31278216</v>
      </c>
      <c r="M84" s="296">
        <f>IF(ISBLANK(L84),"  ",IF(L84&gt;0,L84/L84,IF(L84&gt;0,1,0)))</f>
        <v>1</v>
      </c>
    </row>
    <row r="85" spans="1:13" ht="15" customHeight="1" thickTop="1" x14ac:dyDescent="0.2">
      <c r="A85" s="98" t="s">
        <v>250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47" activePane="bottomRight" state="frozen"/>
      <selection pane="topRight" activeCell="B1" sqref="B1"/>
      <selection pane="bottomLeft" activeCell="A11" sqref="A11"/>
      <selection pane="bottomRight" activeCell="F7" sqref="F7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>
        <f>Revenue!B2</f>
        <v>0</v>
      </c>
      <c r="G1" s="370"/>
    </row>
    <row r="2" spans="1:7" s="372" customFormat="1" ht="20.100000000000001" customHeight="1" x14ac:dyDescent="0.25">
      <c r="A2" s="366" t="s">
        <v>384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232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563</v>
      </c>
      <c r="C6" s="201"/>
      <c r="D6" s="200" t="s">
        <v>561</v>
      </c>
      <c r="E6" s="201"/>
      <c r="F6" s="200" t="s">
        <v>564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customHeight="1" x14ac:dyDescent="0.2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395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402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403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401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391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393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402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403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401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395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402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403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401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396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392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385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386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420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205000</v>
      </c>
      <c r="F34" s="209">
        <f>Revenue!J13</f>
        <v>0</v>
      </c>
      <c r="G34" s="225">
        <f>Revenue!K13</f>
        <v>205000</v>
      </c>
    </row>
    <row r="35" spans="1:7" ht="15" customHeight="1" x14ac:dyDescent="0.2">
      <c r="A35" s="211" t="s">
        <v>421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387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280000</v>
      </c>
      <c r="F36" s="209">
        <f>Revenue!J14</f>
        <v>0</v>
      </c>
      <c r="G36" s="225">
        <f>Revenue!K14</f>
        <v>280000</v>
      </c>
    </row>
    <row r="37" spans="1:7" ht="15" customHeight="1" x14ac:dyDescent="0.2">
      <c r="A37" s="211" t="s">
        <v>388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325000</v>
      </c>
      <c r="F37" s="209">
        <f>Revenue!J15</f>
        <v>0</v>
      </c>
      <c r="G37" s="225">
        <f>Revenue!K15</f>
        <v>325000</v>
      </c>
    </row>
    <row r="38" spans="1:7" ht="15" customHeight="1" x14ac:dyDescent="0.2">
      <c r="A38" s="211" t="s">
        <v>389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">
      <c r="A39" s="211" t="s">
        <v>390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">
      <c r="A40" s="211" t="s">
        <v>410</v>
      </c>
      <c r="B40" s="209">
        <v>0</v>
      </c>
      <c r="C40" s="226">
        <f>Athletics!U13</f>
        <v>0</v>
      </c>
      <c r="D40" s="209">
        <v>0</v>
      </c>
      <c r="E40" s="226">
        <f>Athletics!V13</f>
        <v>955000</v>
      </c>
      <c r="F40" s="209">
        <v>0</v>
      </c>
      <c r="G40" s="226">
        <f>Athletics!W13</f>
        <v>955000</v>
      </c>
    </row>
    <row r="41" spans="1:7" ht="15" customHeight="1" x14ac:dyDescent="0.2">
      <c r="A41" s="386" t="s">
        <v>397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402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403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401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400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398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402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403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401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399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447</v>
      </c>
      <c r="B51" s="227">
        <f t="shared" ref="B51:G51" si="5">SUM(B32:B40,B45,B50)</f>
        <v>0</v>
      </c>
      <c r="C51" s="218">
        <f t="shared" si="5"/>
        <v>0</v>
      </c>
      <c r="D51" s="227">
        <f t="shared" si="5"/>
        <v>0</v>
      </c>
      <c r="E51" s="218">
        <f t="shared" si="5"/>
        <v>1765000</v>
      </c>
      <c r="F51" s="227">
        <f t="shared" si="5"/>
        <v>0</v>
      </c>
      <c r="G51" s="218">
        <f t="shared" si="5"/>
        <v>1765000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402</v>
      </c>
      <c r="B54" s="209"/>
      <c r="C54" s="210"/>
      <c r="D54" s="209"/>
      <c r="E54" s="210"/>
      <c r="F54" s="209"/>
      <c r="G54" s="210"/>
    </row>
    <row r="55" spans="1:7" ht="15" customHeight="1" x14ac:dyDescent="0.2">
      <c r="A55" s="215" t="s">
        <v>403</v>
      </c>
      <c r="B55" s="209"/>
      <c r="C55" s="210"/>
      <c r="D55" s="209"/>
      <c r="E55" s="210"/>
      <c r="F55" s="209"/>
      <c r="G55" s="210"/>
    </row>
    <row r="56" spans="1:7" ht="15" customHeight="1" x14ac:dyDescent="0.2">
      <c r="A56" s="215" t="s">
        <v>401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405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">
      <c r="A61" s="208" t="s">
        <v>251</v>
      </c>
      <c r="B61" s="209"/>
      <c r="C61" s="210"/>
      <c r="D61" s="209"/>
      <c r="E61" s="210"/>
      <c r="F61" s="209"/>
      <c r="G61" s="210"/>
    </row>
    <row r="62" spans="1:7" ht="15" customHeight="1" x14ac:dyDescent="0.2">
      <c r="A62" s="215" t="s">
        <v>402</v>
      </c>
      <c r="B62" s="209"/>
      <c r="C62" s="210"/>
      <c r="D62" s="209"/>
      <c r="E62" s="210"/>
      <c r="F62" s="209"/>
      <c r="G62" s="210"/>
    </row>
    <row r="63" spans="1:7" ht="15" customHeight="1" x14ac:dyDescent="0.2">
      <c r="A63" s="215" t="s">
        <v>403</v>
      </c>
      <c r="B63" s="209"/>
      <c r="C63" s="210"/>
      <c r="D63" s="209"/>
      <c r="E63" s="210"/>
      <c r="F63" s="209"/>
      <c r="G63" s="210"/>
    </row>
    <row r="64" spans="1:7" ht="15" customHeight="1" x14ac:dyDescent="0.2">
      <c r="A64" s="215" t="s">
        <v>401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404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"/>
    <row r="67" spans="1:7" ht="15" customHeight="1" x14ac:dyDescent="0.2">
      <c r="A67" s="98" t="s">
        <v>117</v>
      </c>
      <c r="D67" s="136" t="s">
        <v>117</v>
      </c>
    </row>
    <row r="68" spans="1:7" ht="15" customHeight="1" x14ac:dyDescent="0.2">
      <c r="A68" s="98" t="s">
        <v>117</v>
      </c>
    </row>
    <row r="70" spans="1:7" ht="15" customHeight="1" x14ac:dyDescent="0.2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301" activePane="bottomRight" state="frozen"/>
      <selection pane="topRight" activeCell="B1" sqref="B1"/>
      <selection pane="bottomLeft" activeCell="A7" sqref="A7"/>
      <selection pane="bottomRight" activeCell="D78" sqref="D78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257</v>
      </c>
      <c r="B2" s="368"/>
      <c r="C2" s="369" t="s">
        <v>79</v>
      </c>
      <c r="D2" s="370">
        <f>Revenue!B2</f>
        <v>0</v>
      </c>
      <c r="E2" s="371"/>
    </row>
    <row r="3" spans="1:7" s="372" customFormat="1" ht="15" customHeight="1" thickBot="1" x14ac:dyDescent="0.3">
      <c r="A3" s="367" t="s">
        <v>258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161" t="s">
        <v>566</v>
      </c>
    </row>
    <row r="6" spans="1:7" ht="15" customHeight="1" x14ac:dyDescent="0.25">
      <c r="A6" s="162"/>
      <c r="B6" s="160" t="s">
        <v>543</v>
      </c>
      <c r="C6" s="160" t="s">
        <v>543</v>
      </c>
      <c r="D6" s="543" t="s">
        <v>565</v>
      </c>
      <c r="E6" s="161" t="s">
        <v>543</v>
      </c>
    </row>
    <row r="7" spans="1:7" ht="15" customHeight="1" x14ac:dyDescent="0.2">
      <c r="A7" s="163" t="s">
        <v>178</v>
      </c>
      <c r="B7" s="146">
        <f>Instruction!F7</f>
        <v>0</v>
      </c>
      <c r="C7" s="146">
        <f>Instruction!H7</f>
        <v>4768500</v>
      </c>
      <c r="D7" s="146">
        <f>Instruction!J7</f>
        <v>4768500</v>
      </c>
      <c r="E7" s="164">
        <f>D7-C7</f>
        <v>0</v>
      </c>
    </row>
    <row r="8" spans="1:7" ht="15" customHeight="1" x14ac:dyDescent="0.2">
      <c r="A8" s="163" t="s">
        <v>179</v>
      </c>
      <c r="B8" s="146">
        <f>Instruction!F8</f>
        <v>0</v>
      </c>
      <c r="C8" s="146">
        <f>Instruction!H8</f>
        <v>38000</v>
      </c>
      <c r="D8" s="146">
        <f>Instruction!J8</f>
        <v>38000</v>
      </c>
      <c r="E8" s="164">
        <f t="shared" ref="E8:E22" si="0">D8-C8</f>
        <v>0</v>
      </c>
    </row>
    <row r="9" spans="1:7" ht="15" customHeight="1" x14ac:dyDescent="0.2">
      <c r="A9" s="163" t="s">
        <v>180</v>
      </c>
      <c r="B9" s="146">
        <f>Instruction!F9</f>
        <v>0</v>
      </c>
      <c r="C9" s="146">
        <f>Instruction!H9</f>
        <v>2298025</v>
      </c>
      <c r="D9" s="146">
        <f>Instruction!J9</f>
        <v>2298025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7104525</v>
      </c>
      <c r="D10" s="166">
        <f>D9+D8+D7</f>
        <v>7104525</v>
      </c>
      <c r="E10" s="167">
        <f t="shared" si="0"/>
        <v>0</v>
      </c>
    </row>
    <row r="11" spans="1:7" ht="15" customHeight="1" x14ac:dyDescent="0.2">
      <c r="A11" s="163" t="s">
        <v>260</v>
      </c>
      <c r="B11" s="146">
        <f>Instruction!F12</f>
        <v>0</v>
      </c>
      <c r="C11" s="146">
        <f>Instruction!H12</f>
        <v>47100</v>
      </c>
      <c r="D11" s="146">
        <f>Instruction!J12</f>
        <v>47100</v>
      </c>
      <c r="E11" s="164">
        <f t="shared" si="0"/>
        <v>0</v>
      </c>
    </row>
    <row r="12" spans="1:7" ht="15" customHeight="1" x14ac:dyDescent="0.2">
      <c r="A12" s="163" t="s">
        <v>261</v>
      </c>
      <c r="B12" s="146">
        <f>Instruction!F14</f>
        <v>0</v>
      </c>
      <c r="C12" s="146">
        <f>Instruction!H14</f>
        <v>104650</v>
      </c>
      <c r="D12" s="146">
        <f>Instruction!J14</f>
        <v>104650</v>
      </c>
      <c r="E12" s="164">
        <f t="shared" si="0"/>
        <v>0</v>
      </c>
    </row>
    <row r="13" spans="1:7" ht="15" customHeight="1" x14ac:dyDescent="0.2">
      <c r="A13" s="163" t="s">
        <v>262</v>
      </c>
      <c r="B13" s="146">
        <f>Instruction!F16</f>
        <v>0</v>
      </c>
      <c r="C13" s="146">
        <f>Instruction!H16</f>
        <v>40250</v>
      </c>
      <c r="D13" s="146">
        <f>Instruction!J16</f>
        <v>50250</v>
      </c>
      <c r="E13" s="164">
        <f t="shared" si="0"/>
        <v>10000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192000</v>
      </c>
      <c r="D14" s="166">
        <f>D13+D12+D11</f>
        <v>202000</v>
      </c>
      <c r="E14" s="167">
        <f>D14-C14</f>
        <v>10000</v>
      </c>
    </row>
    <row r="15" spans="1:7" ht="15" customHeight="1" x14ac:dyDescent="0.2">
      <c r="A15" s="163" t="s">
        <v>263</v>
      </c>
      <c r="B15" s="146">
        <f>Instruction!F27</f>
        <v>0</v>
      </c>
      <c r="C15" s="146">
        <f>Instruction!H27</f>
        <v>10600</v>
      </c>
      <c r="D15" s="146">
        <f>Instruction!J27</f>
        <v>10600</v>
      </c>
      <c r="E15" s="164">
        <f t="shared" si="0"/>
        <v>0</v>
      </c>
    </row>
    <row r="16" spans="1:7" ht="15" customHeight="1" x14ac:dyDescent="0.2">
      <c r="A16" s="163" t="s">
        <v>264</v>
      </c>
      <c r="B16" s="146">
        <f>Instruction!F29</f>
        <v>0</v>
      </c>
      <c r="C16" s="146">
        <f>Instruction!H29</f>
        <v>11500</v>
      </c>
      <c r="D16" s="146">
        <f>Instruction!J29</f>
        <v>11500</v>
      </c>
      <c r="E16" s="164">
        <f t="shared" si="0"/>
        <v>0</v>
      </c>
    </row>
    <row r="17" spans="1:6" ht="15" customHeight="1" x14ac:dyDescent="0.2">
      <c r="A17" s="163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22100</v>
      </c>
      <c r="D19" s="166">
        <f>D18+D17+D16+D15</f>
        <v>22100</v>
      </c>
      <c r="E19" s="167">
        <f>D19-C19</f>
        <v>0</v>
      </c>
    </row>
    <row r="20" spans="1:6" ht="15" customHeight="1" x14ac:dyDescent="0.2">
      <c r="A20" s="163" t="s">
        <v>267</v>
      </c>
      <c r="B20" s="146">
        <f>Instruction!F32+Instruction!F34</f>
        <v>0</v>
      </c>
      <c r="C20" s="146">
        <f>Instruction!H32+Instruction!H34</f>
        <v>2000</v>
      </c>
      <c r="D20" s="146">
        <f>Instruction!J32+Instruction!J34</f>
        <v>67000</v>
      </c>
      <c r="E20" s="164">
        <f t="shared" si="0"/>
        <v>65000</v>
      </c>
    </row>
    <row r="21" spans="1:6" ht="15" customHeight="1" x14ac:dyDescent="0.2">
      <c r="A21" s="163" t="s">
        <v>268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269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2000</v>
      </c>
      <c r="D23" s="166">
        <f>D22+D21+D20</f>
        <v>67000</v>
      </c>
      <c r="E23" s="167">
        <f>D23-C23</f>
        <v>65000</v>
      </c>
    </row>
    <row r="24" spans="1:6" s="153" customFormat="1" ht="15" customHeight="1" x14ac:dyDescent="0.25">
      <c r="A24" s="165" t="s">
        <v>296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270</v>
      </c>
      <c r="B25" s="166">
        <f>B23+B19+B14+B10+B24</f>
        <v>0</v>
      </c>
      <c r="C25" s="166">
        <f>C23+C19+C14+C10+C24</f>
        <v>7320625</v>
      </c>
      <c r="D25" s="166">
        <f>D23+D19+D14+D10+D24</f>
        <v>7395625</v>
      </c>
      <c r="E25" s="167">
        <f>D25-C25</f>
        <v>75000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271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2025-26 +/-</v>
      </c>
    </row>
    <row r="28" spans="1:6" ht="15" customHeight="1" x14ac:dyDescent="0.25">
      <c r="A28" s="171" t="s">
        <v>117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260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261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262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263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264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267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270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272</v>
      </c>
      <c r="B49" s="160" t="s">
        <v>135</v>
      </c>
      <c r="C49" s="160" t="s">
        <v>136</v>
      </c>
      <c r="D49" s="160" t="s">
        <v>136</v>
      </c>
      <c r="E49" s="161" t="str">
        <f>E27</f>
        <v>2025-26 +/-</v>
      </c>
    </row>
    <row r="50" spans="1:5" ht="15" customHeight="1" x14ac:dyDescent="0.25">
      <c r="A50" s="171" t="s">
        <v>117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260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261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262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263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264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266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267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269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270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273</v>
      </c>
      <c r="C71" s="154" t="s">
        <v>79</v>
      </c>
      <c r="D71" s="155">
        <f>Revenue!B2</f>
        <v>0</v>
      </c>
      <c r="E71" s="155"/>
      <c r="F71" s="99"/>
      <c r="G71" s="99"/>
    </row>
    <row r="72" spans="1:7" ht="15" customHeight="1" thickBot="1" x14ac:dyDescent="0.3">
      <c r="A72" s="106" t="s">
        <v>258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274</v>
      </c>
      <c r="B74" s="160" t="s">
        <v>135</v>
      </c>
      <c r="C74" s="160" t="s">
        <v>136</v>
      </c>
      <c r="D74" s="160" t="s">
        <v>136</v>
      </c>
      <c r="E74" s="161" t="str">
        <f>E49</f>
        <v>2025-26 +/-</v>
      </c>
    </row>
    <row r="75" spans="1:7" ht="15" customHeight="1" x14ac:dyDescent="0.25">
      <c r="A75" s="172" t="s">
        <v>275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">
      <c r="A76" s="163" t="s">
        <v>178</v>
      </c>
      <c r="B76" s="146">
        <f>'Academic Supp'!F7</f>
        <v>0</v>
      </c>
      <c r="C76" s="146">
        <f>'Academic Supp'!H7</f>
        <v>319000</v>
      </c>
      <c r="D76" s="146">
        <f>'Academic Supp'!J7</f>
        <v>319000</v>
      </c>
      <c r="E76" s="164">
        <f t="shared" ref="E76:E94" si="3">D76-C76</f>
        <v>0</v>
      </c>
    </row>
    <row r="77" spans="1:7" ht="15" customHeight="1" x14ac:dyDescent="0.2">
      <c r="A77" s="163" t="s">
        <v>179</v>
      </c>
      <c r="B77" s="146">
        <f>'Academic Supp'!F8</f>
        <v>0</v>
      </c>
      <c r="C77" s="146">
        <f>'Academic Supp'!H8</f>
        <v>3000</v>
      </c>
      <c r="D77" s="146">
        <f>'Academic Supp'!J8</f>
        <v>3000</v>
      </c>
      <c r="E77" s="164">
        <f t="shared" si="3"/>
        <v>0</v>
      </c>
    </row>
    <row r="78" spans="1:7" ht="15" customHeight="1" x14ac:dyDescent="0.2">
      <c r="A78" s="163" t="s">
        <v>180</v>
      </c>
      <c r="B78" s="146">
        <f>'Academic Supp'!F9</f>
        <v>0</v>
      </c>
      <c r="C78" s="146">
        <f>'Academic Supp'!H9</f>
        <v>153732</v>
      </c>
      <c r="D78" s="146">
        <f>'Academic Supp'!J9</f>
        <v>153732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0</v>
      </c>
      <c r="C79" s="166">
        <f>C78+C77+C76</f>
        <v>475732</v>
      </c>
      <c r="D79" s="166">
        <f>D78+D77+D76</f>
        <v>475732</v>
      </c>
      <c r="E79" s="167">
        <f t="shared" si="3"/>
        <v>0</v>
      </c>
    </row>
    <row r="80" spans="1:7" ht="15" customHeight="1" x14ac:dyDescent="0.2">
      <c r="A80" s="163" t="s">
        <v>260</v>
      </c>
      <c r="B80" s="146">
        <f>'Academic Supp'!F12</f>
        <v>0</v>
      </c>
      <c r="C80" s="146">
        <f>'Academic Supp'!H12</f>
        <v>14000</v>
      </c>
      <c r="D80" s="146">
        <f>'Academic Supp'!J12</f>
        <v>14000</v>
      </c>
      <c r="E80" s="164">
        <f t="shared" si="3"/>
        <v>0</v>
      </c>
    </row>
    <row r="81" spans="1:5" ht="15" customHeight="1" x14ac:dyDescent="0.2">
      <c r="A81" s="163" t="s">
        <v>261</v>
      </c>
      <c r="B81" s="146">
        <f>'Academic Supp'!F14</f>
        <v>0</v>
      </c>
      <c r="C81" s="146">
        <f>'Academic Supp'!H14</f>
        <v>118700</v>
      </c>
      <c r="D81" s="146">
        <f>'Academic Supp'!J14</f>
        <v>118700</v>
      </c>
      <c r="E81" s="164">
        <f t="shared" si="3"/>
        <v>0</v>
      </c>
    </row>
    <row r="82" spans="1:5" ht="15" customHeight="1" x14ac:dyDescent="0.2">
      <c r="A82" s="163" t="s">
        <v>262</v>
      </c>
      <c r="B82" s="146">
        <f>'Academic Supp'!F16</f>
        <v>0</v>
      </c>
      <c r="C82" s="146">
        <f>'Academic Supp'!H16</f>
        <v>3400</v>
      </c>
      <c r="D82" s="146">
        <f>'Academic Supp'!J16</f>
        <v>3400</v>
      </c>
      <c r="E82" s="164">
        <f t="shared" si="3"/>
        <v>0</v>
      </c>
    </row>
    <row r="83" spans="1:5" s="153" customFormat="1" ht="15" customHeight="1" x14ac:dyDescent="0.25">
      <c r="A83" s="165" t="s">
        <v>185</v>
      </c>
      <c r="B83" s="166">
        <f>B82+B81+B80</f>
        <v>0</v>
      </c>
      <c r="C83" s="166">
        <f>C82+C81+C80</f>
        <v>136100</v>
      </c>
      <c r="D83" s="166">
        <f>D82+D81+D80</f>
        <v>136100</v>
      </c>
      <c r="E83" s="167">
        <f t="shared" si="3"/>
        <v>0</v>
      </c>
    </row>
    <row r="84" spans="1:5" ht="15" customHeight="1" x14ac:dyDescent="0.2">
      <c r="A84" s="163" t="s">
        <v>263</v>
      </c>
      <c r="B84" s="146">
        <f>'Academic Supp'!F27</f>
        <v>0</v>
      </c>
      <c r="C84" s="146">
        <f>'Academic Supp'!H27</f>
        <v>41534</v>
      </c>
      <c r="D84" s="146">
        <f>'Academic Supp'!J27</f>
        <v>41534</v>
      </c>
      <c r="E84" s="164">
        <f t="shared" si="3"/>
        <v>0</v>
      </c>
    </row>
    <row r="85" spans="1:5" ht="15" customHeight="1" x14ac:dyDescent="0.2">
      <c r="A85" s="163" t="s">
        <v>264</v>
      </c>
      <c r="B85" s="146">
        <f>'Academic Supp'!F29</f>
        <v>0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">
      <c r="A86" s="163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266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0</v>
      </c>
      <c r="C88" s="166">
        <f>C87+C86+C85+C84</f>
        <v>41534</v>
      </c>
      <c r="D88" s="166">
        <f>D87+D86+D85+D84</f>
        <v>41534</v>
      </c>
      <c r="E88" s="167">
        <f t="shared" si="3"/>
        <v>0</v>
      </c>
    </row>
    <row r="89" spans="1:5" ht="15" customHeight="1" x14ac:dyDescent="0.2">
      <c r="A89" s="163" t="s">
        <v>267</v>
      </c>
      <c r="B89" s="146">
        <f>'Academic Supp'!F32+'Academic Supp'!F34</f>
        <v>0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">
      <c r="A90" s="163" t="s">
        <v>268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269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0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270</v>
      </c>
      <c r="B94" s="166">
        <f>B92+B88+B83+B79+B93</f>
        <v>0</v>
      </c>
      <c r="C94" s="166">
        <f>C92+C88+C83+C79+C93</f>
        <v>653366</v>
      </c>
      <c r="D94" s="166">
        <f>D92+D88+D83+D79+D93</f>
        <v>653366</v>
      </c>
      <c r="E94" s="167">
        <f t="shared" si="3"/>
        <v>0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276</v>
      </c>
      <c r="B96" s="160" t="s">
        <v>135</v>
      </c>
      <c r="C96" s="160" t="s">
        <v>136</v>
      </c>
      <c r="D96" s="160" t="s">
        <v>136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">
      <c r="A98" s="163" t="s">
        <v>178</v>
      </c>
      <c r="B98" s="146">
        <f>'Student Services'!F7</f>
        <v>0</v>
      </c>
      <c r="C98" s="146">
        <f>'Student Services'!H7</f>
        <v>918000</v>
      </c>
      <c r="D98" s="146">
        <f>'Student Services'!J7</f>
        <v>918000</v>
      </c>
      <c r="E98" s="164">
        <f t="shared" ref="E98:E116" si="4">D98-C98</f>
        <v>0</v>
      </c>
    </row>
    <row r="99" spans="1:5" ht="15" customHeight="1" x14ac:dyDescent="0.2">
      <c r="A99" s="163" t="s">
        <v>179</v>
      </c>
      <c r="B99" s="146">
        <f>'Student Services'!F8</f>
        <v>0</v>
      </c>
      <c r="C99" s="146">
        <f>'Student Services'!H8</f>
        <v>15500</v>
      </c>
      <c r="D99" s="146">
        <f>'Student Services'!J8</f>
        <v>15500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0</v>
      </c>
      <c r="C100" s="146">
        <f>'Student Services'!H9</f>
        <v>426979</v>
      </c>
      <c r="D100" s="146">
        <f>'Student Services'!J9</f>
        <v>426979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1360479</v>
      </c>
      <c r="D101" s="166">
        <f>D100+D99+D98</f>
        <v>1360479</v>
      </c>
      <c r="E101" s="167">
        <f t="shared" si="4"/>
        <v>0</v>
      </c>
    </row>
    <row r="102" spans="1:5" ht="15" customHeight="1" x14ac:dyDescent="0.2">
      <c r="A102" s="163" t="s">
        <v>260</v>
      </c>
      <c r="B102" s="146">
        <f>'Student Services'!F12</f>
        <v>0</v>
      </c>
      <c r="C102" s="146">
        <f>'Student Services'!H12</f>
        <v>15800</v>
      </c>
      <c r="D102" s="146">
        <f>'Student Services'!J12</f>
        <v>15800</v>
      </c>
      <c r="E102" s="164">
        <f t="shared" si="4"/>
        <v>0</v>
      </c>
    </row>
    <row r="103" spans="1:5" ht="15" customHeight="1" x14ac:dyDescent="0.2">
      <c r="A103" s="163" t="s">
        <v>261</v>
      </c>
      <c r="B103" s="146">
        <f>'Student Services'!F14</f>
        <v>0</v>
      </c>
      <c r="C103" s="146">
        <f>'Student Services'!H14</f>
        <v>37000</v>
      </c>
      <c r="D103" s="146">
        <f>'Student Services'!J14</f>
        <v>37000</v>
      </c>
      <c r="E103" s="164">
        <f t="shared" si="4"/>
        <v>0</v>
      </c>
    </row>
    <row r="104" spans="1:5" ht="15" customHeight="1" x14ac:dyDescent="0.2">
      <c r="A104" s="163" t="s">
        <v>262</v>
      </c>
      <c r="B104" s="146">
        <f>'Student Services'!F16</f>
        <v>0</v>
      </c>
      <c r="C104" s="146">
        <f>'Student Services'!H16</f>
        <v>42200</v>
      </c>
      <c r="D104" s="146">
        <f>'Student Services'!J16</f>
        <v>42200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95000</v>
      </c>
      <c r="D105" s="166">
        <f>D104+D103+D102</f>
        <v>95000</v>
      </c>
      <c r="E105" s="167">
        <f t="shared" si="4"/>
        <v>0</v>
      </c>
    </row>
    <row r="106" spans="1:5" ht="15" customHeight="1" x14ac:dyDescent="0.2">
      <c r="A106" s="163" t="s">
        <v>263</v>
      </c>
      <c r="B106" s="146">
        <f>'Student Services'!F27</f>
        <v>0</v>
      </c>
      <c r="C106" s="146">
        <f>'Student Services'!H27</f>
        <v>3500</v>
      </c>
      <c r="D106" s="146">
        <f>'Student Services'!J27</f>
        <v>3500</v>
      </c>
      <c r="E106" s="164">
        <f t="shared" si="4"/>
        <v>0</v>
      </c>
    </row>
    <row r="107" spans="1:5" ht="15" customHeight="1" x14ac:dyDescent="0.2">
      <c r="A107" s="163" t="s">
        <v>264</v>
      </c>
      <c r="B107" s="146">
        <f>'Student Services'!F29</f>
        <v>0</v>
      </c>
      <c r="C107" s="146">
        <f>'Student Services'!H29</f>
        <v>3000</v>
      </c>
      <c r="D107" s="146">
        <f>'Student Services'!J29</f>
        <v>3000</v>
      </c>
      <c r="E107" s="164">
        <f t="shared" si="4"/>
        <v>0</v>
      </c>
    </row>
    <row r="108" spans="1:5" ht="15" customHeight="1" x14ac:dyDescent="0.2">
      <c r="A108" s="163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266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6500</v>
      </c>
      <c r="D110" s="166">
        <f>D109+D108+D107+D106</f>
        <v>6500</v>
      </c>
      <c r="E110" s="167">
        <f t="shared" si="4"/>
        <v>0</v>
      </c>
    </row>
    <row r="111" spans="1:5" ht="15" customHeight="1" x14ac:dyDescent="0.2">
      <c r="A111" s="163" t="s">
        <v>267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269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270</v>
      </c>
      <c r="B116" s="166">
        <f>B114+B110+B105+B101+B115</f>
        <v>0</v>
      </c>
      <c r="C116" s="166">
        <f>C114+C110+C105+C101+C115</f>
        <v>1461979</v>
      </c>
      <c r="D116" s="166">
        <f>D114+D110+D105+D101+D115</f>
        <v>1461979</v>
      </c>
      <c r="E116" s="167">
        <f t="shared" si="4"/>
        <v>0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277</v>
      </c>
      <c r="B118" s="160" t="s">
        <v>135</v>
      </c>
      <c r="C118" s="160" t="s">
        <v>136</v>
      </c>
      <c r="D118" s="160" t="s">
        <v>136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">
      <c r="A120" s="163" t="s">
        <v>178</v>
      </c>
      <c r="B120" s="146">
        <f>'Institutional Supp'!F7</f>
        <v>0</v>
      </c>
      <c r="C120" s="146">
        <f>'Institutional Supp'!H7</f>
        <v>2408410</v>
      </c>
      <c r="D120" s="146">
        <f>'Institutional Supp'!J7</f>
        <v>2408410</v>
      </c>
      <c r="E120" s="164">
        <f t="shared" ref="E120:E138" si="5">D120-C120</f>
        <v>0</v>
      </c>
    </row>
    <row r="121" spans="1:5" ht="15" customHeight="1" x14ac:dyDescent="0.2">
      <c r="A121" s="163" t="s">
        <v>179</v>
      </c>
      <c r="B121" s="146">
        <f>'Institutional Supp'!F8</f>
        <v>0</v>
      </c>
      <c r="C121" s="146">
        <f>'Institutional Supp'!H8</f>
        <v>15500</v>
      </c>
      <c r="D121" s="146">
        <f>'Institutional Supp'!J8</f>
        <v>15500</v>
      </c>
      <c r="E121" s="164">
        <f t="shared" si="5"/>
        <v>0</v>
      </c>
    </row>
    <row r="122" spans="1:5" ht="15" customHeight="1" x14ac:dyDescent="0.2">
      <c r="A122" s="163" t="s">
        <v>180</v>
      </c>
      <c r="B122" s="146">
        <f>'Institutional Supp'!F9</f>
        <v>0</v>
      </c>
      <c r="C122" s="146">
        <f>'Institutional Supp'!H9</f>
        <v>744322</v>
      </c>
      <c r="D122" s="146">
        <f>'Institutional Supp'!J9</f>
        <v>744322</v>
      </c>
      <c r="E122" s="164">
        <f t="shared" si="5"/>
        <v>0</v>
      </c>
    </row>
    <row r="123" spans="1:5" s="153" customFormat="1" ht="15" customHeight="1" x14ac:dyDescent="0.25">
      <c r="A123" s="165" t="s">
        <v>181</v>
      </c>
      <c r="B123" s="166">
        <f>B122+B121+B120</f>
        <v>0</v>
      </c>
      <c r="C123" s="166">
        <f>C122+C121+C120</f>
        <v>3168232</v>
      </c>
      <c r="D123" s="166">
        <f>D122+D121+D120</f>
        <v>3168232</v>
      </c>
      <c r="E123" s="167">
        <f t="shared" si="5"/>
        <v>0</v>
      </c>
    </row>
    <row r="124" spans="1:5" ht="15" customHeight="1" x14ac:dyDescent="0.2">
      <c r="A124" s="163" t="s">
        <v>260</v>
      </c>
      <c r="B124" s="146">
        <f>'Institutional Supp'!F12</f>
        <v>0</v>
      </c>
      <c r="C124" s="146">
        <f>'Institutional Supp'!H12</f>
        <v>41489</v>
      </c>
      <c r="D124" s="146">
        <f>'Institutional Supp'!J12</f>
        <v>41489</v>
      </c>
      <c r="E124" s="164">
        <f t="shared" si="5"/>
        <v>0</v>
      </c>
    </row>
    <row r="125" spans="1:5" ht="15" customHeight="1" x14ac:dyDescent="0.2">
      <c r="A125" s="163" t="s">
        <v>261</v>
      </c>
      <c r="B125" s="146">
        <f>'Institutional Supp'!F14</f>
        <v>0</v>
      </c>
      <c r="C125" s="146">
        <f>'Institutional Supp'!H14</f>
        <v>523101</v>
      </c>
      <c r="D125" s="146">
        <f>'Institutional Supp'!J14</f>
        <v>523101</v>
      </c>
      <c r="E125" s="164">
        <f t="shared" si="5"/>
        <v>0</v>
      </c>
    </row>
    <row r="126" spans="1:5" ht="15" customHeight="1" x14ac:dyDescent="0.2">
      <c r="A126" s="163" t="s">
        <v>262</v>
      </c>
      <c r="B126" s="146">
        <f>'Institutional Supp'!F16</f>
        <v>0</v>
      </c>
      <c r="C126" s="146">
        <f>'Institutional Supp'!H16</f>
        <v>496586</v>
      </c>
      <c r="D126" s="146">
        <f>'Institutional Supp'!J16</f>
        <v>496586</v>
      </c>
      <c r="E126" s="164">
        <f t="shared" si="5"/>
        <v>0</v>
      </c>
    </row>
    <row r="127" spans="1:5" s="153" customFormat="1" ht="15" customHeight="1" x14ac:dyDescent="0.25">
      <c r="A127" s="165" t="s">
        <v>185</v>
      </c>
      <c r="B127" s="166">
        <f>B126+B125+B124</f>
        <v>0</v>
      </c>
      <c r="C127" s="166">
        <f>C126+C125+C124</f>
        <v>1061176</v>
      </c>
      <c r="D127" s="166">
        <f>D126+D125+D124</f>
        <v>1061176</v>
      </c>
      <c r="E127" s="167">
        <f t="shared" si="5"/>
        <v>0</v>
      </c>
    </row>
    <row r="128" spans="1:5" ht="15" customHeight="1" x14ac:dyDescent="0.2">
      <c r="A128" s="163" t="s">
        <v>263</v>
      </c>
      <c r="B128" s="146">
        <f>'Institutional Supp'!F27</f>
        <v>0</v>
      </c>
      <c r="C128" s="146">
        <f>'Institutional Supp'!H27</f>
        <v>22331</v>
      </c>
      <c r="D128" s="146">
        <f>'Institutional Supp'!J27</f>
        <v>22331</v>
      </c>
      <c r="E128" s="164">
        <f t="shared" si="5"/>
        <v>0</v>
      </c>
    </row>
    <row r="129" spans="1:7" ht="15" customHeight="1" x14ac:dyDescent="0.2">
      <c r="A129" s="163" t="s">
        <v>264</v>
      </c>
      <c r="B129" s="146">
        <f>'Institutional Supp'!F29</f>
        <v>0</v>
      </c>
      <c r="C129" s="146">
        <f>'Institutional Supp'!H29</f>
        <v>7250</v>
      </c>
      <c r="D129" s="146">
        <f>'Institutional Supp'!J29</f>
        <v>7250</v>
      </c>
      <c r="E129" s="164">
        <f t="shared" si="5"/>
        <v>0</v>
      </c>
    </row>
    <row r="130" spans="1:7" ht="15" customHeight="1" x14ac:dyDescent="0.2">
      <c r="A130" s="163" t="s">
        <v>265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266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0</v>
      </c>
      <c r="C132" s="166">
        <f>C131+C130+C129+C128</f>
        <v>29581</v>
      </c>
      <c r="D132" s="166">
        <f>D131+D130+D129+D128</f>
        <v>29581</v>
      </c>
      <c r="E132" s="167">
        <f t="shared" si="5"/>
        <v>0</v>
      </c>
    </row>
    <row r="133" spans="1:7" ht="15" customHeight="1" x14ac:dyDescent="0.2">
      <c r="A133" s="163" t="s">
        <v>267</v>
      </c>
      <c r="B133" s="146">
        <f>'Institutional Supp'!F32+'Institutional Supp'!F34</f>
        <v>0</v>
      </c>
      <c r="C133" s="146">
        <f>'Institutional Supp'!H32+'Institutional Supp'!H34</f>
        <v>0</v>
      </c>
      <c r="D133" s="146">
        <f>'Institutional Supp'!J32+'Institutional Supp'!J34</f>
        <v>0</v>
      </c>
      <c r="E133" s="164">
        <f t="shared" si="5"/>
        <v>0</v>
      </c>
    </row>
    <row r="134" spans="1:7" ht="15" customHeight="1" x14ac:dyDescent="0.2">
      <c r="A134" s="163" t="s">
        <v>268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269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0</v>
      </c>
      <c r="C136" s="166">
        <f>C135+C134+C133</f>
        <v>0</v>
      </c>
      <c r="D136" s="166">
        <f>D135+D134+D133</f>
        <v>0</v>
      </c>
      <c r="E136" s="167">
        <f t="shared" si="5"/>
        <v>0</v>
      </c>
    </row>
    <row r="137" spans="1:7" s="153" customFormat="1" ht="15" customHeight="1" x14ac:dyDescent="0.25">
      <c r="A137" s="165" t="s">
        <v>296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270</v>
      </c>
      <c r="B138" s="173">
        <f>B136+B132+B127+B123+B137</f>
        <v>0</v>
      </c>
      <c r="C138" s="173">
        <f>C136+C132+C127+C123+C137</f>
        <v>4258989</v>
      </c>
      <c r="D138" s="173">
        <f>D136+D132+D127+D123+D137</f>
        <v>4258989</v>
      </c>
      <c r="E138" s="174">
        <f t="shared" si="5"/>
        <v>0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273</v>
      </c>
      <c r="C140" s="154" t="s">
        <v>79</v>
      </c>
      <c r="D140" s="155">
        <f>Revenue!B2</f>
        <v>0</v>
      </c>
      <c r="E140" s="155"/>
      <c r="F140" s="99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278</v>
      </c>
      <c r="B143" s="160" t="s">
        <v>135</v>
      </c>
      <c r="C143" s="160" t="s">
        <v>136</v>
      </c>
      <c r="D143" s="160" t="s">
        <v>136</v>
      </c>
      <c r="E143" s="161" t="str">
        <f>E118</f>
        <v>2025-26 +/-</v>
      </c>
    </row>
    <row r="144" spans="1:7" ht="15" customHeight="1" x14ac:dyDescent="0.25">
      <c r="A144" s="178" t="s">
        <v>279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264</v>
      </c>
      <c r="B154" s="146">
        <f>Scholarships!F29</f>
        <v>0</v>
      </c>
      <c r="C154" s="146">
        <f>Scholarships!H29</f>
        <v>1254720</v>
      </c>
      <c r="D154" s="146">
        <f>Scholarships!J29</f>
        <v>1413517</v>
      </c>
      <c r="E154" s="164">
        <f t="shared" si="6"/>
        <v>158797</v>
      </c>
    </row>
    <row r="155" spans="1:5" ht="15" customHeight="1" x14ac:dyDescent="0.2">
      <c r="A155" s="163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1254720</v>
      </c>
      <c r="D157" s="166">
        <f>D156+D155+D154+D153</f>
        <v>1413517</v>
      </c>
      <c r="E157" s="167">
        <f t="shared" si="6"/>
        <v>158797</v>
      </c>
    </row>
    <row r="158" spans="1:5" ht="15" customHeight="1" x14ac:dyDescent="0.2">
      <c r="A158" s="163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270</v>
      </c>
      <c r="B163" s="166">
        <f>B161+B157+B152+B148+B162</f>
        <v>0</v>
      </c>
      <c r="C163" s="166">
        <f>C161+C157+C152+C148+C162</f>
        <v>1254720</v>
      </c>
      <c r="D163" s="166">
        <f>D161+D157+D152+D148+D162</f>
        <v>1413517</v>
      </c>
      <c r="E163" s="167">
        <f t="shared" si="6"/>
        <v>158797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280</v>
      </c>
      <c r="B165" s="160" t="s">
        <v>135</v>
      </c>
      <c r="C165" s="160" t="s">
        <v>136</v>
      </c>
      <c r="D165" s="160" t="s">
        <v>136</v>
      </c>
      <c r="E165" s="161" t="str">
        <f>E143</f>
        <v>2025-26 +/-</v>
      </c>
    </row>
    <row r="166" spans="1:5" ht="15" customHeight="1" x14ac:dyDescent="0.25">
      <c r="A166" s="180" t="s">
        <v>281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">
      <c r="A167" s="163" t="s">
        <v>178</v>
      </c>
      <c r="B167" s="146">
        <f>'OP&amp;M'!F7</f>
        <v>0</v>
      </c>
      <c r="C167" s="146">
        <f>'OP&amp;M'!H7</f>
        <v>1014277</v>
      </c>
      <c r="D167" s="146">
        <f>'OP&amp;M'!J7</f>
        <v>1014277</v>
      </c>
      <c r="E167" s="164">
        <f t="shared" ref="E167:E185" si="7">D167-C167</f>
        <v>0</v>
      </c>
    </row>
    <row r="168" spans="1:5" ht="15" customHeight="1" x14ac:dyDescent="0.2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0</v>
      </c>
      <c r="C169" s="146">
        <f>'OP&amp;M'!H9</f>
        <v>488798</v>
      </c>
      <c r="D169" s="146">
        <f>'OP&amp;M'!J9</f>
        <v>488798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0</v>
      </c>
      <c r="C170" s="166">
        <f>C169+C168+C167</f>
        <v>1503075</v>
      </c>
      <c r="D170" s="166">
        <f>D169+D168+D167</f>
        <v>1503075</v>
      </c>
      <c r="E170" s="167">
        <f t="shared" si="7"/>
        <v>0</v>
      </c>
    </row>
    <row r="171" spans="1:5" ht="15" customHeight="1" x14ac:dyDescent="0.2">
      <c r="A171" s="163" t="s">
        <v>260</v>
      </c>
      <c r="B171" s="146">
        <f>'OP&amp;M'!F12</f>
        <v>0</v>
      </c>
      <c r="C171" s="146">
        <f>'OP&amp;M'!H12</f>
        <v>400</v>
      </c>
      <c r="D171" s="146">
        <f>'OP&amp;M'!J12</f>
        <v>400</v>
      </c>
      <c r="E171" s="164">
        <f t="shared" si="7"/>
        <v>0</v>
      </c>
    </row>
    <row r="172" spans="1:5" ht="15" customHeight="1" x14ac:dyDescent="0.2">
      <c r="A172" s="163" t="s">
        <v>261</v>
      </c>
      <c r="B172" s="146">
        <f>'OP&amp;M'!F14</f>
        <v>0</v>
      </c>
      <c r="C172" s="146">
        <f>'OP&amp;M'!H14</f>
        <v>1286553</v>
      </c>
      <c r="D172" s="146">
        <f>'OP&amp;M'!J14</f>
        <v>1286553</v>
      </c>
      <c r="E172" s="164">
        <f t="shared" si="7"/>
        <v>0</v>
      </c>
    </row>
    <row r="173" spans="1:5" ht="15" customHeight="1" x14ac:dyDescent="0.2">
      <c r="A173" s="163" t="s">
        <v>262</v>
      </c>
      <c r="B173" s="146">
        <f>'OP&amp;M'!F16</f>
        <v>0</v>
      </c>
      <c r="C173" s="146">
        <f>'OP&amp;M'!H16</f>
        <v>168500</v>
      </c>
      <c r="D173" s="146">
        <f>'OP&amp;M'!J16</f>
        <v>168500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0</v>
      </c>
      <c r="C174" s="166">
        <f>C173+C172+C171</f>
        <v>1455453</v>
      </c>
      <c r="D174" s="166">
        <f>D173+D172+D171</f>
        <v>1455453</v>
      </c>
      <c r="E174" s="167">
        <f t="shared" si="7"/>
        <v>0</v>
      </c>
    </row>
    <row r="175" spans="1:5" ht="15" customHeight="1" x14ac:dyDescent="0.2">
      <c r="A175" s="163" t="s">
        <v>263</v>
      </c>
      <c r="B175" s="146">
        <f>'OP&amp;M'!F27</f>
        <v>0</v>
      </c>
      <c r="C175" s="146">
        <f>'OP&amp;M'!H27</f>
        <v>10000</v>
      </c>
      <c r="D175" s="146">
        <f>'OP&amp;M'!J27</f>
        <v>10000</v>
      </c>
      <c r="E175" s="164">
        <f t="shared" si="7"/>
        <v>0</v>
      </c>
    </row>
    <row r="176" spans="1:5" ht="15" customHeight="1" x14ac:dyDescent="0.2">
      <c r="A176" s="163" t="s">
        <v>264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266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10000</v>
      </c>
      <c r="D179" s="166">
        <f>D178+D177+D176+D175</f>
        <v>10000</v>
      </c>
      <c r="E179" s="167">
        <f t="shared" si="7"/>
        <v>0</v>
      </c>
    </row>
    <row r="180" spans="1:5" ht="15" customHeight="1" x14ac:dyDescent="0.2">
      <c r="A180" s="163" t="s">
        <v>267</v>
      </c>
      <c r="B180" s="146">
        <f>'OP&amp;M'!F32+'OP&amp;M'!F34</f>
        <v>0</v>
      </c>
      <c r="C180" s="146">
        <f>'OP&amp;M'!H32+'OP&amp;M'!H34</f>
        <v>29598</v>
      </c>
      <c r="D180" s="146">
        <f>'OP&amp;M'!J32+'OP&amp;M'!J34</f>
        <v>29598</v>
      </c>
      <c r="E180" s="164">
        <f t="shared" si="7"/>
        <v>0</v>
      </c>
    </row>
    <row r="181" spans="1:5" ht="15" customHeight="1" x14ac:dyDescent="0.2">
      <c r="A181" s="163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269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0</v>
      </c>
      <c r="C183" s="166">
        <f>C182+C181+C180</f>
        <v>29598</v>
      </c>
      <c r="D183" s="166">
        <f>D182+D181+D180</f>
        <v>29598</v>
      </c>
      <c r="E183" s="167">
        <f t="shared" si="7"/>
        <v>0</v>
      </c>
    </row>
    <row r="184" spans="1:5" s="153" customFormat="1" ht="15" customHeight="1" x14ac:dyDescent="0.25">
      <c r="A184" s="165" t="s">
        <v>296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270</v>
      </c>
      <c r="B185" s="166">
        <f>B183+B179+B174+B170+B184</f>
        <v>0</v>
      </c>
      <c r="C185" s="166">
        <f>C183+C179+C174+C170+C184</f>
        <v>2998126</v>
      </c>
      <c r="D185" s="166">
        <f>D183+D179+D174+D170+D184</f>
        <v>2998126</v>
      </c>
      <c r="E185" s="167">
        <f t="shared" si="7"/>
        <v>0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0</v>
      </c>
      <c r="C189" s="146">
        <f t="shared" si="8"/>
        <v>9428187</v>
      </c>
      <c r="D189" s="146">
        <f t="shared" si="8"/>
        <v>9428187</v>
      </c>
      <c r="E189" s="164">
        <f t="shared" ref="E189:E207" si="9">D189-C189</f>
        <v>0</v>
      </c>
    </row>
    <row r="190" spans="1:5" ht="15" customHeight="1" x14ac:dyDescent="0.2">
      <c r="A190" s="163" t="s">
        <v>179</v>
      </c>
      <c r="B190" s="146">
        <f t="shared" si="8"/>
        <v>0</v>
      </c>
      <c r="C190" s="146">
        <f t="shared" si="8"/>
        <v>72000</v>
      </c>
      <c r="D190" s="146">
        <f t="shared" si="8"/>
        <v>72000</v>
      </c>
      <c r="E190" s="164">
        <f t="shared" si="9"/>
        <v>0</v>
      </c>
    </row>
    <row r="191" spans="1:5" ht="15" customHeight="1" x14ac:dyDescent="0.2">
      <c r="A191" s="163" t="s">
        <v>180</v>
      </c>
      <c r="B191" s="146">
        <f t="shared" si="8"/>
        <v>0</v>
      </c>
      <c r="C191" s="146">
        <f t="shared" si="8"/>
        <v>4111856</v>
      </c>
      <c r="D191" s="146">
        <f t="shared" si="8"/>
        <v>4111856</v>
      </c>
      <c r="E191" s="164">
        <f t="shared" si="9"/>
        <v>0</v>
      </c>
    </row>
    <row r="192" spans="1:5" s="153" customFormat="1" ht="15" customHeight="1" x14ac:dyDescent="0.25">
      <c r="A192" s="165" t="s">
        <v>181</v>
      </c>
      <c r="B192" s="166">
        <f>B191+B190+B189</f>
        <v>0</v>
      </c>
      <c r="C192" s="166">
        <f>C191+C190+C189</f>
        <v>13612043</v>
      </c>
      <c r="D192" s="166">
        <f>D191+D190+D189</f>
        <v>13612043</v>
      </c>
      <c r="E192" s="167">
        <f t="shared" si="9"/>
        <v>0</v>
      </c>
    </row>
    <row r="193" spans="1:5" ht="15" customHeight="1" x14ac:dyDescent="0.2">
      <c r="A193" s="163" t="s">
        <v>260</v>
      </c>
      <c r="B193" s="146">
        <f t="shared" ref="B193:C195" si="10">B11+B33+B80+B55+B102+B124+B149+B171</f>
        <v>0</v>
      </c>
      <c r="C193" s="146">
        <f t="shared" si="10"/>
        <v>118789</v>
      </c>
      <c r="D193" s="146">
        <f>D11+D33+D80+D55+D102+D124+D149+D171</f>
        <v>118789</v>
      </c>
      <c r="E193" s="164">
        <f t="shared" si="9"/>
        <v>0</v>
      </c>
    </row>
    <row r="194" spans="1:5" ht="15" customHeight="1" x14ac:dyDescent="0.2">
      <c r="A194" s="163" t="s">
        <v>261</v>
      </c>
      <c r="B194" s="146">
        <f t="shared" si="10"/>
        <v>0</v>
      </c>
      <c r="C194" s="146">
        <f t="shared" si="10"/>
        <v>2070004</v>
      </c>
      <c r="D194" s="146">
        <f>D12+D34+D81+D56+D103+D125+D150+D172</f>
        <v>2070004</v>
      </c>
      <c r="E194" s="164">
        <f t="shared" si="9"/>
        <v>0</v>
      </c>
    </row>
    <row r="195" spans="1:5" ht="15" customHeight="1" x14ac:dyDescent="0.2">
      <c r="A195" s="163" t="s">
        <v>262</v>
      </c>
      <c r="B195" s="146">
        <f t="shared" si="10"/>
        <v>0</v>
      </c>
      <c r="C195" s="146">
        <f t="shared" si="10"/>
        <v>750936</v>
      </c>
      <c r="D195" s="146">
        <f>D13+D35+D82+D57+D104+D126+D151+D173</f>
        <v>760936</v>
      </c>
      <c r="E195" s="164">
        <f t="shared" si="9"/>
        <v>10000</v>
      </c>
    </row>
    <row r="196" spans="1:5" s="153" customFormat="1" ht="15" customHeight="1" x14ac:dyDescent="0.25">
      <c r="A196" s="165" t="s">
        <v>185</v>
      </c>
      <c r="B196" s="166">
        <f>B195+B194+B193</f>
        <v>0</v>
      </c>
      <c r="C196" s="166">
        <f>C195+C194+C193</f>
        <v>2939729</v>
      </c>
      <c r="D196" s="166">
        <f>D195+D194+D193</f>
        <v>2949729</v>
      </c>
      <c r="E196" s="167">
        <f t="shared" si="9"/>
        <v>10000</v>
      </c>
    </row>
    <row r="197" spans="1:5" ht="15" customHeight="1" x14ac:dyDescent="0.2">
      <c r="A197" s="163" t="s">
        <v>263</v>
      </c>
      <c r="B197" s="146">
        <f t="shared" ref="B197:C200" si="11">B15+B37+B84+B59+B106+B128+B153+B175</f>
        <v>0</v>
      </c>
      <c r="C197" s="146">
        <f t="shared" si="11"/>
        <v>87965</v>
      </c>
      <c r="D197" s="146">
        <f>D15+D37+D84+D59+D106+D128+D153+D175</f>
        <v>87965</v>
      </c>
      <c r="E197" s="164">
        <f t="shared" si="9"/>
        <v>0</v>
      </c>
    </row>
    <row r="198" spans="1:5" ht="15" customHeight="1" x14ac:dyDescent="0.2">
      <c r="A198" s="163" t="s">
        <v>264</v>
      </c>
      <c r="B198" s="146">
        <f t="shared" si="11"/>
        <v>0</v>
      </c>
      <c r="C198" s="146">
        <f t="shared" si="11"/>
        <v>1276470</v>
      </c>
      <c r="D198" s="146">
        <f>D16+D38+D85+D60+D107+D129+D154+D176</f>
        <v>1435267</v>
      </c>
      <c r="E198" s="164">
        <f t="shared" si="9"/>
        <v>158797</v>
      </c>
    </row>
    <row r="199" spans="1:5" ht="15" customHeight="1" x14ac:dyDescent="0.2">
      <c r="A199" s="163" t="s">
        <v>265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266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0</v>
      </c>
      <c r="C201" s="166">
        <f>C200+C199+C198+C197</f>
        <v>1364435</v>
      </c>
      <c r="D201" s="166">
        <f>D200+D199+D198+D197</f>
        <v>1523232</v>
      </c>
      <c r="E201" s="167">
        <f t="shared" si="9"/>
        <v>158797</v>
      </c>
    </row>
    <row r="202" spans="1:5" ht="15" customHeight="1" x14ac:dyDescent="0.2">
      <c r="A202" s="163" t="s">
        <v>267</v>
      </c>
      <c r="B202" s="146">
        <f t="shared" ref="B202:C204" si="12">B20+B42+B89+B64+B111+B133+B158+B180</f>
        <v>0</v>
      </c>
      <c r="C202" s="146">
        <f t="shared" si="12"/>
        <v>31598</v>
      </c>
      <c r="D202" s="146">
        <f>D20+D42+D89+D64+D111+D133+D158+D180</f>
        <v>96598</v>
      </c>
      <c r="E202" s="164">
        <f t="shared" si="9"/>
        <v>65000</v>
      </c>
    </row>
    <row r="203" spans="1:5" ht="15" customHeight="1" x14ac:dyDescent="0.2">
      <c r="A203" s="163" t="s">
        <v>268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269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0</v>
      </c>
      <c r="C205" s="166">
        <f>C204+C203+C202</f>
        <v>31598</v>
      </c>
      <c r="D205" s="166">
        <f>D204+D203+D202</f>
        <v>96598</v>
      </c>
      <c r="E205" s="167">
        <f t="shared" si="9"/>
        <v>65000</v>
      </c>
    </row>
    <row r="206" spans="1:5" s="153" customFormat="1" ht="15" customHeight="1" x14ac:dyDescent="0.25">
      <c r="A206" s="165" t="s">
        <v>296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270</v>
      </c>
      <c r="B207" s="181">
        <f>B205+B201+B196+B192+B206</f>
        <v>0</v>
      </c>
      <c r="C207" s="181">
        <f>C205+C201+C196+C192+C206</f>
        <v>17947805</v>
      </c>
      <c r="D207" s="181">
        <f>D205+D201+D196+D192+D206</f>
        <v>18181602</v>
      </c>
      <c r="E207" s="174">
        <f t="shared" si="9"/>
        <v>233797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257</v>
      </c>
      <c r="C209" s="154" t="s">
        <v>79</v>
      </c>
      <c r="D209" s="155">
        <f>Revenue!B2</f>
        <v>0</v>
      </c>
      <c r="E209" s="155"/>
      <c r="F209" s="99"/>
      <c r="G209" s="99"/>
    </row>
    <row r="210" spans="1:7" ht="15" customHeight="1" thickBot="1" x14ac:dyDescent="0.3">
      <c r="A210" s="106" t="s">
        <v>258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260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261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262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263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264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266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267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270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2025-26 +/-</v>
      </c>
    </row>
    <row r="235" spans="1:5" ht="15" customHeight="1" x14ac:dyDescent="0.25">
      <c r="A235" s="171" t="s">
        <v>117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264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266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270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282</v>
      </c>
      <c r="B256" s="160" t="s">
        <v>135</v>
      </c>
      <c r="C256" s="160" t="s">
        <v>136</v>
      </c>
      <c r="D256" s="160" t="s">
        <v>136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264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269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270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273</v>
      </c>
      <c r="C278" s="154" t="s">
        <v>79</v>
      </c>
      <c r="D278" s="155">
        <f>Revenue!B2</f>
        <v>0</v>
      </c>
      <c r="E278" s="155"/>
      <c r="F278" s="99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283</v>
      </c>
      <c r="B281" s="160" t="s">
        <v>135</v>
      </c>
      <c r="C281" s="160" t="s">
        <v>136</v>
      </c>
      <c r="D281" s="160" t="s">
        <v>136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264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270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0</v>
      </c>
      <c r="C305" s="146">
        <f t="shared" si="17"/>
        <v>9428187</v>
      </c>
      <c r="D305" s="146">
        <f t="shared" si="17"/>
        <v>9428187</v>
      </c>
      <c r="E305" s="164">
        <f t="shared" ref="E305:E323" si="18">D305-C305</f>
        <v>0</v>
      </c>
    </row>
    <row r="306" spans="1:5" ht="15" customHeight="1" x14ac:dyDescent="0.2">
      <c r="A306" s="163" t="s">
        <v>179</v>
      </c>
      <c r="B306" s="146">
        <f t="shared" si="17"/>
        <v>0</v>
      </c>
      <c r="C306" s="146">
        <f t="shared" si="17"/>
        <v>72000</v>
      </c>
      <c r="D306" s="146">
        <f t="shared" si="17"/>
        <v>72000</v>
      </c>
      <c r="E306" s="164">
        <f t="shared" si="18"/>
        <v>0</v>
      </c>
    </row>
    <row r="307" spans="1:5" ht="15" customHeight="1" x14ac:dyDescent="0.2">
      <c r="A307" s="163" t="s">
        <v>180</v>
      </c>
      <c r="B307" s="146">
        <f t="shared" si="17"/>
        <v>0</v>
      </c>
      <c r="C307" s="146">
        <f t="shared" si="17"/>
        <v>4111856</v>
      </c>
      <c r="D307" s="146">
        <f t="shared" si="17"/>
        <v>4111856</v>
      </c>
      <c r="E307" s="164">
        <f t="shared" si="18"/>
        <v>0</v>
      </c>
    </row>
    <row r="308" spans="1:5" s="153" customFormat="1" ht="15" customHeight="1" x14ac:dyDescent="0.25">
      <c r="A308" s="165" t="s">
        <v>181</v>
      </c>
      <c r="B308" s="166">
        <f>B307+B306+B305</f>
        <v>0</v>
      </c>
      <c r="C308" s="166">
        <f>C307+C306+C305</f>
        <v>13612043</v>
      </c>
      <c r="D308" s="166">
        <f>D307+D306+D305</f>
        <v>13612043</v>
      </c>
      <c r="E308" s="167">
        <f t="shared" si="18"/>
        <v>0</v>
      </c>
    </row>
    <row r="309" spans="1:5" ht="15" customHeight="1" x14ac:dyDescent="0.2">
      <c r="A309" s="163" t="s">
        <v>260</v>
      </c>
      <c r="B309" s="146">
        <f t="shared" ref="B309:C311" si="19">B287+B262+B240+B218+B193</f>
        <v>0</v>
      </c>
      <c r="C309" s="146">
        <f t="shared" si="19"/>
        <v>118789</v>
      </c>
      <c r="D309" s="146">
        <f>D287+D262+D240+D218+D193</f>
        <v>118789</v>
      </c>
      <c r="E309" s="164">
        <f t="shared" si="18"/>
        <v>0</v>
      </c>
    </row>
    <row r="310" spans="1:5" ht="15" customHeight="1" x14ac:dyDescent="0.2">
      <c r="A310" s="163" t="s">
        <v>261</v>
      </c>
      <c r="B310" s="146">
        <f t="shared" si="19"/>
        <v>0</v>
      </c>
      <c r="C310" s="146">
        <f t="shared" si="19"/>
        <v>2070004</v>
      </c>
      <c r="D310" s="146">
        <f>D288+D263+D241+D219+D194</f>
        <v>2070004</v>
      </c>
      <c r="E310" s="164">
        <f t="shared" si="18"/>
        <v>0</v>
      </c>
    </row>
    <row r="311" spans="1:5" ht="15" customHeight="1" x14ac:dyDescent="0.2">
      <c r="A311" s="163" t="s">
        <v>262</v>
      </c>
      <c r="B311" s="146">
        <f t="shared" si="19"/>
        <v>0</v>
      </c>
      <c r="C311" s="146">
        <f t="shared" si="19"/>
        <v>750936</v>
      </c>
      <c r="D311" s="146">
        <f>D289+D264+D242+D220+D195</f>
        <v>760936</v>
      </c>
      <c r="E311" s="164">
        <f t="shared" si="18"/>
        <v>10000</v>
      </c>
    </row>
    <row r="312" spans="1:5" s="153" customFormat="1" ht="15" customHeight="1" x14ac:dyDescent="0.25">
      <c r="A312" s="165" t="s">
        <v>185</v>
      </c>
      <c r="B312" s="166">
        <f>B311+B310+B309</f>
        <v>0</v>
      </c>
      <c r="C312" s="166">
        <f>C311+C310+C309</f>
        <v>2939729</v>
      </c>
      <c r="D312" s="166">
        <f>D311+D310+D309</f>
        <v>2949729</v>
      </c>
      <c r="E312" s="167">
        <f t="shared" si="18"/>
        <v>10000</v>
      </c>
    </row>
    <row r="313" spans="1:5" ht="15" customHeight="1" x14ac:dyDescent="0.2">
      <c r="A313" s="163" t="s">
        <v>263</v>
      </c>
      <c r="B313" s="146">
        <f t="shared" ref="B313:C316" si="20">B291+B266+B244+B222+B197</f>
        <v>0</v>
      </c>
      <c r="C313" s="146">
        <f t="shared" si="20"/>
        <v>87965</v>
      </c>
      <c r="D313" s="146">
        <f>D291+D266+D244+D222+D197</f>
        <v>87965</v>
      </c>
      <c r="E313" s="164">
        <f t="shared" si="18"/>
        <v>0</v>
      </c>
    </row>
    <row r="314" spans="1:5" ht="15" customHeight="1" x14ac:dyDescent="0.2">
      <c r="A314" s="163" t="s">
        <v>264</v>
      </c>
      <c r="B314" s="146">
        <f t="shared" si="20"/>
        <v>0</v>
      </c>
      <c r="C314" s="146">
        <f t="shared" si="20"/>
        <v>1276470</v>
      </c>
      <c r="D314" s="146">
        <f>D292+D267+D245+D223+D198</f>
        <v>1435267</v>
      </c>
      <c r="E314" s="164">
        <f t="shared" si="18"/>
        <v>158797</v>
      </c>
    </row>
    <row r="315" spans="1:5" ht="15" customHeight="1" x14ac:dyDescent="0.2">
      <c r="A315" s="163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266</v>
      </c>
      <c r="B316" s="146">
        <f t="shared" si="20"/>
        <v>0</v>
      </c>
      <c r="C316" s="146">
        <f t="shared" si="20"/>
        <v>0</v>
      </c>
      <c r="D316" s="146">
        <f>D294+D269+D247+D225+D200</f>
        <v>0</v>
      </c>
      <c r="E316" s="164">
        <f t="shared" si="18"/>
        <v>0</v>
      </c>
    </row>
    <row r="317" spans="1:5" s="153" customFormat="1" ht="15" customHeight="1" x14ac:dyDescent="0.25">
      <c r="A317" s="165" t="s">
        <v>190</v>
      </c>
      <c r="B317" s="166">
        <f>B316+B315+B314+B313</f>
        <v>0</v>
      </c>
      <c r="C317" s="166">
        <f>C316+C315+C314+C313</f>
        <v>1364435</v>
      </c>
      <c r="D317" s="166">
        <f>D316+D315+D314+D313</f>
        <v>1523232</v>
      </c>
      <c r="E317" s="167">
        <f t="shared" si="18"/>
        <v>158797</v>
      </c>
    </row>
    <row r="318" spans="1:5" ht="15" customHeight="1" x14ac:dyDescent="0.2">
      <c r="A318" s="163" t="s">
        <v>267</v>
      </c>
      <c r="B318" s="146">
        <f t="shared" ref="B318:C320" si="21">B296+B271+B249+B227+B202</f>
        <v>0</v>
      </c>
      <c r="C318" s="146">
        <f t="shared" si="21"/>
        <v>31598</v>
      </c>
      <c r="D318" s="146">
        <f>D296+D271+D249+D227+D202</f>
        <v>96598</v>
      </c>
      <c r="E318" s="164">
        <f t="shared" si="18"/>
        <v>65000</v>
      </c>
    </row>
    <row r="319" spans="1:5" ht="15" customHeight="1" x14ac:dyDescent="0.2">
      <c r="A319" s="163" t="s">
        <v>268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269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0</v>
      </c>
      <c r="C321" s="166">
        <f>C320+C319+C318</f>
        <v>31598</v>
      </c>
      <c r="D321" s="166">
        <f>D320+D319+D318</f>
        <v>96598</v>
      </c>
      <c r="E321" s="167">
        <f t="shared" si="18"/>
        <v>65000</v>
      </c>
    </row>
    <row r="322" spans="1:5" s="153" customFormat="1" ht="15" customHeight="1" x14ac:dyDescent="0.25">
      <c r="A322" s="165" t="s">
        <v>296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284</v>
      </c>
      <c r="B323" s="181">
        <f>B321+B317+B312+B308+B322</f>
        <v>0</v>
      </c>
      <c r="C323" s="181">
        <f>C321+C317+C312+C308+C322</f>
        <v>17947805</v>
      </c>
      <c r="D323" s="174">
        <f>D321+D317+D312+D308+D322</f>
        <v>18181602</v>
      </c>
      <c r="E323" s="174">
        <f t="shared" si="18"/>
        <v>233797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533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75"/>
  <sheetViews>
    <sheetView showOutlineSymbols="0" zoomScaleNormal="100" workbookViewId="0">
      <pane xSplit="1" ySplit="6" topLeftCell="B49" activePane="bottomRight" state="frozen"/>
      <selection pane="topRight" activeCell="B1" sqref="B1"/>
      <selection pane="bottomLeft" activeCell="A7" sqref="A7"/>
      <selection pane="bottomRight" activeCell="A54" sqref="A54:H75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/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470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471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472</v>
      </c>
      <c r="C4" s="419" t="s">
        <v>534</v>
      </c>
      <c r="D4" s="420" t="s">
        <v>135</v>
      </c>
      <c r="E4" s="421" t="s">
        <v>472</v>
      </c>
      <c r="F4" s="422" t="s">
        <v>473</v>
      </c>
      <c r="G4" s="419" t="s">
        <v>534</v>
      </c>
      <c r="H4" s="423" t="s">
        <v>136</v>
      </c>
    </row>
    <row r="5" spans="1:11" ht="15" customHeight="1" x14ac:dyDescent="0.25">
      <c r="A5" s="425" t="s">
        <v>236</v>
      </c>
      <c r="B5" s="426" t="s">
        <v>473</v>
      </c>
      <c r="C5" s="426" t="s">
        <v>474</v>
      </c>
      <c r="D5" s="427" t="s">
        <v>543</v>
      </c>
      <c r="E5" s="428" t="s">
        <v>475</v>
      </c>
      <c r="F5" s="426" t="s">
        <v>476</v>
      </c>
      <c r="G5" s="426" t="s">
        <v>474</v>
      </c>
      <c r="H5" s="546" t="s">
        <v>565</v>
      </c>
    </row>
    <row r="6" spans="1:11" ht="15" customHeight="1" x14ac:dyDescent="0.25">
      <c r="A6" s="429" t="s">
        <v>477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478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325</v>
      </c>
      <c r="B8" s="442"/>
      <c r="C8" s="443"/>
      <c r="D8" s="444"/>
      <c r="E8" s="445"/>
      <c r="F8" s="446"/>
      <c r="G8" s="443"/>
      <c r="H8" s="447">
        <v>708797</v>
      </c>
    </row>
    <row r="9" spans="1:11" ht="15" customHeight="1" x14ac:dyDescent="0.2">
      <c r="A9" s="442" t="s">
        <v>479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480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481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482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483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484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485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486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487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488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489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490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491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492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493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">
      <c r="A24" s="442" t="s">
        <v>494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495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496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">
      <c r="A27" s="442" t="s">
        <v>497</v>
      </c>
      <c r="B27" s="442"/>
      <c r="C27" s="443"/>
      <c r="D27" s="444"/>
      <c r="E27" s="445"/>
      <c r="F27" s="446"/>
      <c r="G27" s="443"/>
      <c r="H27" s="447">
        <v>104720</v>
      </c>
    </row>
    <row r="28" spans="1:9" ht="15" customHeight="1" x14ac:dyDescent="0.2">
      <c r="A28" s="442" t="s">
        <v>498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499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813517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500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501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502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">
      <c r="A34" s="435" t="s">
        <v>503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">
      <c r="A35" s="468" t="s">
        <v>504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">
      <c r="A36" s="468" t="s">
        <v>505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">
      <c r="A37" s="442" t="s">
        <v>506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">
      <c r="A38" s="468" t="s">
        <v>507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">
      <c r="A39" s="468" t="s">
        <v>508</v>
      </c>
      <c r="B39" s="442"/>
      <c r="C39" s="443"/>
      <c r="D39" s="444"/>
      <c r="E39" s="445"/>
      <c r="F39" s="446"/>
      <c r="G39" s="443"/>
      <c r="H39" s="467">
        <v>5000</v>
      </c>
      <c r="I39" s="435"/>
    </row>
    <row r="40" spans="1:9" ht="15" customHeight="1" x14ac:dyDescent="0.2">
      <c r="A40" s="468" t="s">
        <v>509</v>
      </c>
      <c r="B40" s="442"/>
      <c r="C40" s="443"/>
      <c r="D40" s="444"/>
      <c r="E40" s="445"/>
      <c r="F40" s="446"/>
      <c r="G40" s="443"/>
      <c r="H40" s="467">
        <v>35000</v>
      </c>
      <c r="I40" s="435"/>
    </row>
    <row r="41" spans="1:9" ht="15" customHeight="1" x14ac:dyDescent="0.2">
      <c r="A41" s="468" t="s">
        <v>510</v>
      </c>
      <c r="B41" s="442"/>
      <c r="C41" s="443"/>
      <c r="D41" s="444"/>
      <c r="E41" s="445">
        <v>187</v>
      </c>
      <c r="F41" s="446"/>
      <c r="G41" s="443">
        <v>400</v>
      </c>
      <c r="H41" s="467">
        <v>75000</v>
      </c>
      <c r="I41" s="435"/>
    </row>
    <row r="42" spans="1:9" ht="15" customHeight="1" x14ac:dyDescent="0.2">
      <c r="A42" s="468" t="s">
        <v>511</v>
      </c>
      <c r="B42" s="442"/>
      <c r="C42" s="443"/>
      <c r="D42" s="444"/>
      <c r="E42" s="445">
        <v>46</v>
      </c>
      <c r="F42" s="446"/>
      <c r="G42" s="443"/>
      <c r="H42" s="467">
        <v>72700</v>
      </c>
      <c r="I42" s="435"/>
    </row>
    <row r="43" spans="1:9" ht="15" customHeight="1" x14ac:dyDescent="0.25">
      <c r="A43" s="469" t="s">
        <v>512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">
      <c r="A44" s="470" t="s">
        <v>513</v>
      </c>
      <c r="B44" s="435"/>
      <c r="C44" s="436"/>
      <c r="D44" s="437"/>
      <c r="E44" s="438"/>
      <c r="F44" s="439"/>
      <c r="G44" s="436"/>
      <c r="H44" s="459">
        <v>4000</v>
      </c>
      <c r="I44" s="435"/>
    </row>
    <row r="45" spans="1:9" ht="15" customHeight="1" x14ac:dyDescent="0.2">
      <c r="A45" s="468" t="s">
        <v>514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">
      <c r="A46" s="468" t="s">
        <v>515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469" t="s">
        <v>516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">
      <c r="A48" s="470" t="s">
        <v>517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">
      <c r="A49" s="468" t="s">
        <v>518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">
      <c r="A50" s="468" t="s">
        <v>519</v>
      </c>
      <c r="B50" s="442"/>
      <c r="C50" s="443"/>
      <c r="D50" s="444"/>
      <c r="E50" s="445"/>
      <c r="F50" s="446"/>
      <c r="G50" s="443"/>
      <c r="H50" s="467">
        <v>408300</v>
      </c>
      <c r="I50" s="435"/>
    </row>
    <row r="51" spans="1:9" ht="15" customHeight="1" x14ac:dyDescent="0.25">
      <c r="A51" s="466" t="s">
        <v>520</v>
      </c>
      <c r="B51" s="442">
        <f>SUM(B34:B50)+B32</f>
        <v>0</v>
      </c>
      <c r="C51" s="442">
        <f>IFERROR(D51/B51,)</f>
        <v>0</v>
      </c>
      <c r="D51" s="471">
        <f>SUM(D34:D50)+D32</f>
        <v>0</v>
      </c>
      <c r="E51" s="445">
        <f>SUM(E34:E50)+E32</f>
        <v>233</v>
      </c>
      <c r="F51" s="446">
        <f>SUM(F34:F50)+F32</f>
        <v>0</v>
      </c>
      <c r="G51" s="443">
        <f>IFERROR(H51/(F51+E51),)</f>
        <v>2575.1072961373388</v>
      </c>
      <c r="H51" s="472">
        <f>SUM(H34:H50)+H32</f>
        <v>600000</v>
      </c>
      <c r="I51" s="435" t="s">
        <v>117</v>
      </c>
    </row>
    <row r="52" spans="1:9" ht="15" customHeight="1" x14ac:dyDescent="0.25">
      <c r="A52" s="466" t="s">
        <v>521</v>
      </c>
      <c r="B52" s="442">
        <f>B51+B29</f>
        <v>0</v>
      </c>
      <c r="C52" s="443">
        <f>IFERROR(D52/B52,)</f>
        <v>0</v>
      </c>
      <c r="D52" s="450">
        <f>D51+D29</f>
        <v>0</v>
      </c>
      <c r="E52" s="445">
        <f>E51+E29</f>
        <v>233</v>
      </c>
      <c r="F52" s="446">
        <f>F51+F29</f>
        <v>0</v>
      </c>
      <c r="G52" s="443">
        <f>IFERROR(H52/(F52+E52),)</f>
        <v>6066.5965665236054</v>
      </c>
      <c r="H52" s="473">
        <f>H51+H29</f>
        <v>1413517</v>
      </c>
      <c r="I52" s="435" t="s">
        <v>236</v>
      </c>
    </row>
    <row r="53" spans="1:9" ht="15" customHeight="1" thickBot="1" x14ac:dyDescent="0.25">
      <c r="A53" s="455"/>
      <c r="B53" s="455"/>
      <c r="C53" s="455"/>
      <c r="D53" s="455"/>
      <c r="E53" s="455"/>
      <c r="F53" s="455"/>
      <c r="G53" s="455"/>
      <c r="H53" s="455"/>
    </row>
    <row r="54" spans="1:9" ht="15" customHeight="1" x14ac:dyDescent="0.25">
      <c r="A54" s="595" t="s">
        <v>578</v>
      </c>
      <c r="B54" s="596" t="s">
        <v>472</v>
      </c>
      <c r="C54" s="596" t="s">
        <v>579</v>
      </c>
      <c r="D54" s="597" t="s">
        <v>287</v>
      </c>
      <c r="E54" s="598" t="s">
        <v>472</v>
      </c>
      <c r="F54" s="599" t="s">
        <v>473</v>
      </c>
      <c r="G54" s="600" t="s">
        <v>579</v>
      </c>
      <c r="H54" s="601" t="s">
        <v>580</v>
      </c>
    </row>
    <row r="55" spans="1:9" ht="15" customHeight="1" x14ac:dyDescent="0.25">
      <c r="A55" s="602"/>
      <c r="B55" s="603" t="s">
        <v>473</v>
      </c>
      <c r="C55" s="604" t="s">
        <v>474</v>
      </c>
      <c r="D55" s="605" t="s">
        <v>543</v>
      </c>
      <c r="E55" s="606" t="s">
        <v>475</v>
      </c>
      <c r="F55" s="604" t="s">
        <v>476</v>
      </c>
      <c r="G55" s="604" t="s">
        <v>474</v>
      </c>
      <c r="H55" s="607" t="s">
        <v>565</v>
      </c>
    </row>
    <row r="56" spans="1:9" ht="15" customHeight="1" x14ac:dyDescent="0.25">
      <c r="A56" s="608" t="s">
        <v>581</v>
      </c>
      <c r="B56" s="604"/>
      <c r="C56" s="604"/>
      <c r="D56" s="604"/>
      <c r="E56" s="604"/>
      <c r="F56" s="604"/>
      <c r="G56" s="604"/>
      <c r="H56" s="607"/>
    </row>
    <row r="57" spans="1:9" ht="15" customHeight="1" x14ac:dyDescent="0.2">
      <c r="A57" s="609" t="s">
        <v>582</v>
      </c>
      <c r="B57" s="610"/>
      <c r="C57" s="611"/>
      <c r="D57" s="610"/>
      <c r="E57" s="610">
        <v>2</v>
      </c>
      <c r="F57" s="610"/>
      <c r="G57" s="612">
        <v>1110</v>
      </c>
      <c r="H57" s="613">
        <v>2220</v>
      </c>
    </row>
    <row r="58" spans="1:9" ht="15" customHeight="1" x14ac:dyDescent="0.2">
      <c r="A58" s="609" t="s">
        <v>583</v>
      </c>
      <c r="B58" s="610"/>
      <c r="C58" s="611"/>
      <c r="D58" s="610"/>
      <c r="E58" s="610">
        <v>40</v>
      </c>
      <c r="F58" s="610"/>
      <c r="G58" s="612">
        <v>2000</v>
      </c>
      <c r="H58" s="613">
        <v>80000</v>
      </c>
    </row>
    <row r="59" spans="1:9" ht="15" customHeight="1" x14ac:dyDescent="0.2">
      <c r="A59" s="609" t="s">
        <v>584</v>
      </c>
      <c r="B59" s="610"/>
      <c r="C59" s="611"/>
      <c r="D59" s="610"/>
      <c r="E59" s="610">
        <v>10</v>
      </c>
      <c r="F59" s="610"/>
      <c r="G59" s="612">
        <v>1500</v>
      </c>
      <c r="H59" s="613">
        <v>15000</v>
      </c>
    </row>
    <row r="60" spans="1:9" ht="15" customHeight="1" x14ac:dyDescent="0.2">
      <c r="A60" s="609" t="s">
        <v>585</v>
      </c>
      <c r="B60" s="610"/>
      <c r="C60" s="611"/>
      <c r="D60" s="610"/>
      <c r="E60" s="610">
        <v>15</v>
      </c>
      <c r="F60" s="610"/>
      <c r="G60" s="612">
        <v>500</v>
      </c>
      <c r="H60" s="613">
        <v>7500</v>
      </c>
    </row>
    <row r="61" spans="1:9" ht="15" customHeight="1" x14ac:dyDescent="0.25">
      <c r="A61" s="608"/>
      <c r="B61" s="610"/>
      <c r="C61" s="610"/>
      <c r="D61" s="610"/>
      <c r="E61" s="610"/>
      <c r="F61" s="610"/>
      <c r="G61" s="610"/>
      <c r="H61" s="614"/>
    </row>
    <row r="62" spans="1:9" ht="15" customHeight="1" x14ac:dyDescent="0.25">
      <c r="A62" s="608" t="s">
        <v>586</v>
      </c>
      <c r="B62" s="604">
        <v>0</v>
      </c>
      <c r="C62" s="611"/>
      <c r="D62" s="604">
        <v>0</v>
      </c>
      <c r="E62" s="604">
        <f>SUM(E57:E60)</f>
        <v>67</v>
      </c>
      <c r="F62" s="610"/>
      <c r="G62" s="615"/>
      <c r="H62" s="616">
        <f>SUM(H57:H61)</f>
        <v>104720</v>
      </c>
    </row>
    <row r="63" spans="1:9" ht="15" customHeight="1" x14ac:dyDescent="0.25">
      <c r="A63" s="608"/>
      <c r="B63" s="610"/>
      <c r="C63" s="610"/>
      <c r="D63" s="610"/>
      <c r="E63" s="610"/>
      <c r="F63" s="610"/>
      <c r="G63" s="610"/>
      <c r="H63" s="614"/>
    </row>
    <row r="64" spans="1:9" ht="15" customHeight="1" x14ac:dyDescent="0.25">
      <c r="A64" s="608" t="s">
        <v>587</v>
      </c>
      <c r="B64" s="610"/>
      <c r="C64" s="610"/>
      <c r="D64" s="610"/>
      <c r="E64" s="610"/>
      <c r="F64" s="610"/>
      <c r="G64" s="610"/>
      <c r="H64" s="614"/>
    </row>
    <row r="65" spans="1:8" ht="15" customHeight="1" x14ac:dyDescent="0.2">
      <c r="A65" s="609" t="s">
        <v>588</v>
      </c>
      <c r="B65" s="610"/>
      <c r="C65" s="611"/>
      <c r="D65" s="610"/>
      <c r="E65" s="610">
        <v>29</v>
      </c>
      <c r="F65" s="610"/>
      <c r="G65" s="612">
        <v>2214</v>
      </c>
      <c r="H65" s="613">
        <v>65000</v>
      </c>
    </row>
    <row r="66" spans="1:8" ht="15" customHeight="1" x14ac:dyDescent="0.2">
      <c r="A66" s="609" t="s">
        <v>589</v>
      </c>
      <c r="B66" s="610"/>
      <c r="C66" s="611"/>
      <c r="D66" s="610"/>
      <c r="E66" s="610">
        <v>10</v>
      </c>
      <c r="F66" s="610"/>
      <c r="G66" s="612">
        <v>696</v>
      </c>
      <c r="H66" s="613">
        <v>7000</v>
      </c>
    </row>
    <row r="67" spans="1:8" ht="15" customHeight="1" x14ac:dyDescent="0.2">
      <c r="A67" s="609" t="s">
        <v>590</v>
      </c>
      <c r="B67" s="610"/>
      <c r="C67" s="611"/>
      <c r="D67" s="610"/>
      <c r="E67" s="610">
        <v>7</v>
      </c>
      <c r="F67" s="610"/>
      <c r="G67" s="612">
        <v>100</v>
      </c>
      <c r="H67" s="613">
        <v>700</v>
      </c>
    </row>
    <row r="68" spans="1:8" ht="15" customHeight="1" x14ac:dyDescent="0.25">
      <c r="A68" s="608"/>
      <c r="B68" s="610"/>
      <c r="C68" s="610"/>
      <c r="D68" s="610"/>
      <c r="E68" s="98"/>
      <c r="F68" s="184"/>
      <c r="G68" s="610"/>
      <c r="H68" s="617"/>
    </row>
    <row r="69" spans="1:8" ht="15" customHeight="1" x14ac:dyDescent="0.25">
      <c r="A69" s="608" t="s">
        <v>591</v>
      </c>
      <c r="B69" s="604"/>
      <c r="C69" s="611"/>
      <c r="D69" s="604"/>
      <c r="E69" s="618">
        <f>SUM(E65:E68)</f>
        <v>46</v>
      </c>
      <c r="F69" s="604"/>
      <c r="G69" s="619"/>
      <c r="H69" s="620">
        <f>SUM(H65:H68)</f>
        <v>72700</v>
      </c>
    </row>
    <row r="70" spans="1:8" ht="15" customHeight="1" x14ac:dyDescent="0.2">
      <c r="A70" s="609"/>
      <c r="B70" s="610"/>
      <c r="C70" s="610"/>
      <c r="D70" s="610"/>
      <c r="E70" s="610"/>
      <c r="F70" s="610"/>
      <c r="G70" s="610"/>
      <c r="H70" s="614"/>
    </row>
    <row r="71" spans="1:8" ht="15" customHeight="1" x14ac:dyDescent="0.2">
      <c r="A71" s="609"/>
      <c r="B71" s="610"/>
      <c r="C71" s="610"/>
      <c r="D71" s="610"/>
      <c r="E71" s="610"/>
      <c r="F71" s="610"/>
      <c r="G71" s="610"/>
      <c r="H71" s="614"/>
    </row>
    <row r="72" spans="1:8" ht="15" customHeight="1" x14ac:dyDescent="0.25">
      <c r="A72" s="608" t="s">
        <v>592</v>
      </c>
      <c r="B72" s="604"/>
      <c r="C72" s="604"/>
      <c r="D72" s="604"/>
      <c r="E72" s="604"/>
      <c r="F72" s="604"/>
      <c r="G72" s="604"/>
      <c r="H72" s="607"/>
    </row>
    <row r="73" spans="1:8" ht="15" customHeight="1" x14ac:dyDescent="0.2">
      <c r="A73" s="609" t="s">
        <v>593</v>
      </c>
      <c r="B73" s="610"/>
      <c r="C73" s="610"/>
      <c r="D73" s="610"/>
      <c r="E73" s="610"/>
      <c r="F73" s="610">
        <v>55</v>
      </c>
      <c r="G73" s="621">
        <v>5364</v>
      </c>
      <c r="H73" s="613">
        <v>295656</v>
      </c>
    </row>
    <row r="74" spans="1:8" ht="15" customHeight="1" x14ac:dyDescent="0.2">
      <c r="A74" s="609" t="s">
        <v>594</v>
      </c>
      <c r="B74" s="610"/>
      <c r="C74" s="610"/>
      <c r="D74" s="610"/>
      <c r="E74" s="610"/>
      <c r="F74" s="610">
        <v>21</v>
      </c>
      <c r="G74" s="610">
        <v>5364</v>
      </c>
      <c r="H74" s="613">
        <v>112644</v>
      </c>
    </row>
    <row r="75" spans="1:8" ht="15" customHeight="1" thickBot="1" x14ac:dyDescent="0.3">
      <c r="A75" s="622" t="s">
        <v>595</v>
      </c>
      <c r="B75" s="623"/>
      <c r="C75" s="624"/>
      <c r="D75" s="623"/>
      <c r="E75" s="623"/>
      <c r="F75" s="623">
        <f>SUM(F73:F74)</f>
        <v>76</v>
      </c>
      <c r="G75" s="624"/>
      <c r="H75" s="625">
        <f>SUM(H73:H74)</f>
        <v>408300</v>
      </c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G15" sqref="G15"/>
    </sheetView>
  </sheetViews>
  <sheetFormatPr defaultColWidth="9.140625" defaultRowHeight="15" x14ac:dyDescent="0.2"/>
  <cols>
    <col min="1" max="1" width="38.7109375" style="481" customWidth="1"/>
    <col min="2" max="2" width="13.5703125" style="481" customWidth="1"/>
    <col min="3" max="3" width="19.5703125" style="481" customWidth="1"/>
    <col min="4" max="4" width="17.28515625" style="481" customWidth="1"/>
    <col min="5" max="5" width="14.140625" style="481" customWidth="1"/>
    <col min="6" max="6" width="15.140625" style="481" customWidth="1"/>
    <col min="7" max="7" width="18.140625" style="481" customWidth="1"/>
    <col min="8" max="8" width="16.28515625" style="481" customWidth="1"/>
    <col min="9" max="16384" width="9.140625" style="481"/>
  </cols>
  <sheetData>
    <row r="1" spans="1:8" s="478" customFormat="1" ht="20.25" customHeight="1" x14ac:dyDescent="0.45">
      <c r="A1" s="474" t="s">
        <v>131</v>
      </c>
      <c r="B1" s="475"/>
      <c r="C1" s="474" t="s">
        <v>79</v>
      </c>
      <c r="D1" s="475"/>
      <c r="E1" s="476"/>
      <c r="F1" s="477"/>
      <c r="G1" s="476"/>
      <c r="H1" s="477"/>
    </row>
    <row r="2" spans="1:8" s="478" customFormat="1" ht="21" customHeight="1" x14ac:dyDescent="0.45">
      <c r="A2" s="474" t="s">
        <v>522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45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">
      <c r="A4" s="479" t="s">
        <v>523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25">
      <c r="A5" s="482"/>
      <c r="B5" s="483" t="s">
        <v>472</v>
      </c>
      <c r="C5" s="483" t="s">
        <v>534</v>
      </c>
      <c r="D5" s="484" t="s">
        <v>135</v>
      </c>
      <c r="E5" s="485" t="s">
        <v>472</v>
      </c>
      <c r="F5" s="486" t="s">
        <v>473</v>
      </c>
      <c r="G5" s="483" t="s">
        <v>534</v>
      </c>
      <c r="H5" s="487" t="s">
        <v>136</v>
      </c>
    </row>
    <row r="6" spans="1:8" ht="15.75" x14ac:dyDescent="0.25">
      <c r="A6" s="488" t="s">
        <v>524</v>
      </c>
      <c r="B6" s="489" t="s">
        <v>473</v>
      </c>
      <c r="C6" s="490" t="s">
        <v>474</v>
      </c>
      <c r="D6" s="491" t="s">
        <v>543</v>
      </c>
      <c r="E6" s="492" t="s">
        <v>475</v>
      </c>
      <c r="F6" s="490" t="s">
        <v>476</v>
      </c>
      <c r="G6" s="490" t="s">
        <v>474</v>
      </c>
      <c r="H6" s="547" t="s">
        <v>565</v>
      </c>
    </row>
    <row r="7" spans="1:8" x14ac:dyDescent="0.2">
      <c r="A7" s="493" t="s">
        <v>596</v>
      </c>
      <c r="B7" s="494"/>
      <c r="C7" s="493"/>
      <c r="D7" s="495"/>
      <c r="E7" s="496">
        <v>187</v>
      </c>
      <c r="F7" s="494"/>
      <c r="G7" s="497">
        <v>400</v>
      </c>
      <c r="H7" s="497">
        <v>75000</v>
      </c>
    </row>
    <row r="8" spans="1:8" x14ac:dyDescent="0.2">
      <c r="A8" s="493"/>
      <c r="B8" s="494"/>
      <c r="C8" s="493"/>
      <c r="D8" s="495"/>
      <c r="E8" s="496"/>
      <c r="F8" s="494"/>
      <c r="G8" s="497"/>
      <c r="H8" s="497"/>
    </row>
    <row r="9" spans="1:8" x14ac:dyDescent="0.2">
      <c r="A9" s="493"/>
      <c r="B9" s="494"/>
      <c r="C9" s="493"/>
      <c r="D9" s="495"/>
      <c r="E9" s="496"/>
      <c r="F9" s="494"/>
      <c r="G9" s="497"/>
      <c r="H9" s="497"/>
    </row>
    <row r="10" spans="1:8" x14ac:dyDescent="0.2">
      <c r="A10" s="493"/>
      <c r="B10" s="494"/>
      <c r="C10" s="493"/>
      <c r="D10" s="495"/>
      <c r="E10" s="496"/>
      <c r="F10" s="494"/>
      <c r="G10" s="497"/>
      <c r="H10" s="497"/>
    </row>
    <row r="11" spans="1:8" x14ac:dyDescent="0.2">
      <c r="A11" s="493"/>
      <c r="B11" s="494"/>
      <c r="C11" s="493"/>
      <c r="D11" s="495"/>
      <c r="E11" s="496"/>
      <c r="F11" s="494"/>
      <c r="G11" s="497"/>
      <c r="H11" s="497"/>
    </row>
    <row r="12" spans="1:8" x14ac:dyDescent="0.2">
      <c r="A12" s="493"/>
      <c r="B12" s="494"/>
      <c r="C12" s="493"/>
      <c r="D12" s="495"/>
      <c r="E12" s="496"/>
      <c r="F12" s="494"/>
      <c r="G12" s="497"/>
      <c r="H12" s="497"/>
    </row>
    <row r="13" spans="1:8" x14ac:dyDescent="0.2">
      <c r="A13" s="493"/>
      <c r="B13" s="494"/>
      <c r="C13" s="493"/>
      <c r="D13" s="495"/>
      <c r="E13" s="496"/>
      <c r="F13" s="494"/>
      <c r="G13" s="497"/>
      <c r="H13" s="497"/>
    </row>
    <row r="14" spans="1:8" x14ac:dyDescent="0.2">
      <c r="A14" s="493"/>
      <c r="B14" s="494"/>
      <c r="C14" s="493"/>
      <c r="D14" s="495"/>
      <c r="E14" s="496"/>
      <c r="F14" s="494"/>
      <c r="G14" s="497"/>
      <c r="H14" s="497"/>
    </row>
    <row r="15" spans="1:8" x14ac:dyDescent="0.2">
      <c r="A15" s="493"/>
      <c r="B15" s="494"/>
      <c r="C15" s="493"/>
      <c r="D15" s="495"/>
      <c r="E15" s="496"/>
      <c r="F15" s="494"/>
      <c r="G15" s="497"/>
      <c r="H15" s="497"/>
    </row>
    <row r="16" spans="1:8" x14ac:dyDescent="0.2">
      <c r="A16" s="493"/>
      <c r="B16" s="494"/>
      <c r="C16" s="493"/>
      <c r="D16" s="495"/>
      <c r="E16" s="496"/>
      <c r="F16" s="494"/>
      <c r="G16" s="497"/>
      <c r="H16" s="497"/>
    </row>
    <row r="17" spans="1:8" x14ac:dyDescent="0.2">
      <c r="A17" s="493"/>
      <c r="B17" s="494"/>
      <c r="C17" s="493"/>
      <c r="D17" s="495"/>
      <c r="E17" s="496"/>
      <c r="F17" s="494"/>
      <c r="G17" s="497"/>
      <c r="H17" s="497"/>
    </row>
    <row r="18" spans="1:8" x14ac:dyDescent="0.2">
      <c r="A18" s="493"/>
      <c r="B18" s="494"/>
      <c r="C18" s="493"/>
      <c r="D18" s="495"/>
      <c r="E18" s="496"/>
      <c r="F18" s="494"/>
      <c r="G18" s="497"/>
      <c r="H18" s="497"/>
    </row>
    <row r="19" spans="1:8" x14ac:dyDescent="0.2">
      <c r="A19" s="493"/>
      <c r="B19" s="494"/>
      <c r="C19" s="493"/>
      <c r="D19" s="495"/>
      <c r="E19" s="496"/>
      <c r="F19" s="494"/>
      <c r="G19" s="497"/>
      <c r="H19" s="497"/>
    </row>
    <row r="20" spans="1:8" x14ac:dyDescent="0.2">
      <c r="A20" s="493"/>
      <c r="B20" s="494"/>
      <c r="C20" s="493"/>
      <c r="D20" s="495"/>
      <c r="E20" s="496"/>
      <c r="F20" s="494"/>
      <c r="G20" s="497"/>
      <c r="H20" s="497"/>
    </row>
    <row r="21" spans="1:8" x14ac:dyDescent="0.2">
      <c r="A21" s="493"/>
      <c r="B21" s="494"/>
      <c r="C21" s="493"/>
      <c r="D21" s="495"/>
      <c r="E21" s="496"/>
      <c r="F21" s="494"/>
      <c r="G21" s="497"/>
      <c r="H21" s="497"/>
    </row>
    <row r="22" spans="1:8" x14ac:dyDescent="0.2">
      <c r="A22" s="493"/>
      <c r="B22" s="494"/>
      <c r="C22" s="493"/>
      <c r="D22" s="495"/>
      <c r="E22" s="496"/>
      <c r="F22" s="494"/>
      <c r="G22" s="497"/>
      <c r="H22" s="497"/>
    </row>
    <row r="23" spans="1:8" x14ac:dyDescent="0.2">
      <c r="A23" s="493"/>
      <c r="B23" s="494"/>
      <c r="C23" s="493"/>
      <c r="D23" s="495"/>
      <c r="E23" s="496"/>
      <c r="F23" s="494"/>
      <c r="G23" s="497"/>
      <c r="H23" s="497"/>
    </row>
    <row r="24" spans="1:8" x14ac:dyDescent="0.2">
      <c r="A24" s="493"/>
      <c r="B24" s="494"/>
      <c r="C24" s="493"/>
      <c r="D24" s="495"/>
      <c r="E24" s="496"/>
      <c r="F24" s="494"/>
      <c r="G24" s="497"/>
      <c r="H24" s="497"/>
    </row>
    <row r="25" spans="1:8" x14ac:dyDescent="0.2">
      <c r="A25" s="493"/>
      <c r="B25" s="494"/>
      <c r="C25" s="493"/>
      <c r="D25" s="495"/>
      <c r="E25" s="496"/>
      <c r="F25" s="494"/>
      <c r="G25" s="497"/>
      <c r="H25" s="497"/>
    </row>
    <row r="26" spans="1:8" x14ac:dyDescent="0.2">
      <c r="A26" s="493"/>
      <c r="B26" s="494"/>
      <c r="C26" s="493"/>
      <c r="D26" s="495"/>
      <c r="E26" s="496"/>
      <c r="F26" s="494"/>
      <c r="G26" s="497"/>
      <c r="H26" s="497"/>
    </row>
    <row r="27" spans="1:8" x14ac:dyDescent="0.2">
      <c r="A27" s="493"/>
      <c r="B27" s="494"/>
      <c r="C27" s="493"/>
      <c r="D27" s="495"/>
      <c r="E27" s="496"/>
      <c r="F27" s="494"/>
      <c r="G27" s="497"/>
      <c r="H27" s="497"/>
    </row>
    <row r="28" spans="1:8" x14ac:dyDescent="0.2">
      <c r="A28" s="493"/>
      <c r="B28" s="494"/>
      <c r="C28" s="493"/>
      <c r="D28" s="495"/>
      <c r="E28" s="496"/>
      <c r="F28" s="494"/>
      <c r="G28" s="497"/>
      <c r="H28" s="497"/>
    </row>
    <row r="29" spans="1:8" x14ac:dyDescent="0.2">
      <c r="A29" s="493"/>
      <c r="B29" s="494"/>
      <c r="C29" s="493"/>
      <c r="D29" s="495"/>
      <c r="E29" s="496"/>
      <c r="F29" s="494"/>
      <c r="G29" s="497"/>
      <c r="H29" s="497"/>
    </row>
    <row r="30" spans="1:8" x14ac:dyDescent="0.2">
      <c r="A30" s="493"/>
      <c r="B30" s="494"/>
      <c r="C30" s="493"/>
      <c r="D30" s="495"/>
      <c r="E30" s="496"/>
      <c r="F30" s="494"/>
      <c r="G30" s="497"/>
      <c r="H30" s="497"/>
    </row>
    <row r="31" spans="1:8" x14ac:dyDescent="0.2">
      <c r="A31" s="493"/>
      <c r="B31" s="494"/>
      <c r="C31" s="493"/>
      <c r="D31" s="495"/>
      <c r="E31" s="496"/>
      <c r="F31" s="494"/>
      <c r="G31" s="497"/>
      <c r="H31" s="497"/>
    </row>
    <row r="32" spans="1:8" x14ac:dyDescent="0.2">
      <c r="A32" s="493"/>
      <c r="B32" s="494"/>
      <c r="C32" s="493"/>
      <c r="D32" s="495"/>
      <c r="E32" s="496"/>
      <c r="F32" s="494"/>
      <c r="G32" s="497"/>
      <c r="H32" s="497"/>
    </row>
    <row r="33" spans="1:8" x14ac:dyDescent="0.2">
      <c r="A33" s="493"/>
      <c r="B33" s="494"/>
      <c r="C33" s="493"/>
      <c r="D33" s="495"/>
      <c r="E33" s="496"/>
      <c r="F33" s="494"/>
      <c r="G33" s="497"/>
      <c r="H33" s="497"/>
    </row>
    <row r="34" spans="1:8" x14ac:dyDescent="0.2">
      <c r="A34" s="493"/>
      <c r="B34" s="494"/>
      <c r="C34" s="493"/>
      <c r="D34" s="495"/>
      <c r="E34" s="496"/>
      <c r="F34" s="494"/>
      <c r="G34" s="497"/>
      <c r="H34" s="497"/>
    </row>
    <row r="35" spans="1:8" x14ac:dyDescent="0.2">
      <c r="A35" s="493"/>
      <c r="B35" s="494"/>
      <c r="C35" s="493"/>
      <c r="D35" s="495"/>
      <c r="E35" s="496"/>
      <c r="F35" s="494"/>
      <c r="G35" s="497"/>
      <c r="H35" s="497"/>
    </row>
    <row r="36" spans="1:8" x14ac:dyDescent="0.2">
      <c r="A36" s="493"/>
      <c r="B36" s="494"/>
      <c r="C36" s="493"/>
      <c r="D36" s="495"/>
      <c r="E36" s="496"/>
      <c r="F36" s="494"/>
      <c r="G36" s="497"/>
      <c r="H36" s="497"/>
    </row>
    <row r="37" spans="1:8" x14ac:dyDescent="0.2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C6" sqref="C6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285</v>
      </c>
      <c r="B2" s="369" t="s">
        <v>79</v>
      </c>
      <c r="C2" s="370">
        <f>Revenue!B2</f>
        <v>0</v>
      </c>
      <c r="D2" s="371"/>
    </row>
    <row r="3" spans="1:6" s="372" customFormat="1" ht="20.100000000000001" customHeight="1" thickBot="1" x14ac:dyDescent="0.3">
      <c r="A3" s="366" t="s">
        <v>286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287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288</v>
      </c>
      <c r="B5" s="390" t="s">
        <v>543</v>
      </c>
      <c r="C5" s="509" t="s">
        <v>543</v>
      </c>
      <c r="D5" s="548" t="s">
        <v>565</v>
      </c>
    </row>
    <row r="6" spans="1:6" ht="15" customHeight="1" x14ac:dyDescent="0.2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0</v>
      </c>
      <c r="C14" s="147">
        <f>Instruction!H26+Research!H26+'Public Service'!H26+'Academic Supp'!H26+'Student Services'!H26+'Institutional Supp'!H26+Scholarships!H26+'OP&amp;M'!H26+Hospitals!H26+Transfers!H26+Other!H26</f>
        <v>87965</v>
      </c>
      <c r="D14" s="149">
        <f>Instruction!J26+Research!J26+'Public Service'!J26+'Academic Supp'!J26+'Student Services'!J26+'Institutional Supp'!J26+Scholarships!J26+'OP&amp;M'!J26+Hospitals!J26+Transfers!J26+Other!J26</f>
        <v>87965</v>
      </c>
    </row>
    <row r="15" spans="1:6" s="153" customFormat="1" ht="15" customHeight="1" thickBot="1" x14ac:dyDescent="0.3">
      <c r="A15" s="150" t="s">
        <v>294</v>
      </c>
      <c r="B15" s="151">
        <f>SUM(B6:B14)</f>
        <v>0</v>
      </c>
      <c r="C15" s="151">
        <f>SUM(C6:C14)</f>
        <v>87965</v>
      </c>
      <c r="D15" s="152">
        <f>SUM(D6:D14)</f>
        <v>87965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I23" sqref="I23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>
        <f>Revenue!B2</f>
        <v>0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1" t="s">
        <v>567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537</v>
      </c>
      <c r="D4" s="574" t="s">
        <v>339</v>
      </c>
      <c r="E4" s="574" t="s">
        <v>340</v>
      </c>
      <c r="F4" s="577" t="s">
        <v>350</v>
      </c>
      <c r="G4" s="577" t="s">
        <v>536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5"/>
      <c r="F5" s="578"/>
      <c r="G5" s="578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6"/>
      <c r="F6" s="579"/>
      <c r="G6" s="579"/>
      <c r="H6" s="582"/>
      <c r="I6" s="585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334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303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303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303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303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303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>
        <f>Revenue!B2</f>
        <v>0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9" t="s">
        <v>567</v>
      </c>
      <c r="C3" s="590"/>
      <c r="D3" s="590"/>
      <c r="E3" s="590"/>
      <c r="F3" s="590"/>
      <c r="G3" s="590"/>
      <c r="H3" s="590"/>
      <c r="I3" s="590"/>
      <c r="J3" s="591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535</v>
      </c>
      <c r="C4" s="574" t="s">
        <v>537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536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2" si="0">SUM(B7:I7)</f>
        <v>0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113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572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I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>SUM(J7:J22)</f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>
        <f>Revenue!B2</f>
        <v>0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1" t="s">
        <v>568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537</v>
      </c>
      <c r="D4" s="574" t="s">
        <v>339</v>
      </c>
      <c r="E4" s="574" t="s">
        <v>340</v>
      </c>
      <c r="F4" s="577" t="s">
        <v>350</v>
      </c>
      <c r="G4" s="580" t="s">
        <v>536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5"/>
      <c r="F5" s="578"/>
      <c r="G5" s="581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6"/>
      <c r="F6" s="579"/>
      <c r="G6" s="582"/>
      <c r="H6" s="582"/>
      <c r="I6" s="585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334</v>
      </c>
      <c r="H7" s="127">
        <f>Athletics!S8</f>
        <v>25000</v>
      </c>
      <c r="I7" s="129">
        <f>SUM(C7:H7)</f>
        <v>25000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303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955000</v>
      </c>
      <c r="I12" s="129">
        <f t="shared" si="0"/>
        <v>955000</v>
      </c>
    </row>
    <row r="13" spans="1:9" ht="15" customHeight="1" x14ac:dyDescent="0.2">
      <c r="A13" s="125" t="s">
        <v>315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303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303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303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980000</v>
      </c>
      <c r="I23" s="135">
        <f t="shared" si="1"/>
        <v>980000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>
        <f>Revenue!B2</f>
        <v>0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9" t="s">
        <v>568</v>
      </c>
      <c r="C3" s="590"/>
      <c r="D3" s="590"/>
      <c r="E3" s="590"/>
      <c r="F3" s="590"/>
      <c r="G3" s="590"/>
      <c r="H3" s="590"/>
      <c r="I3" s="590"/>
      <c r="J3" s="591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535</v>
      </c>
      <c r="C4" s="574" t="s">
        <v>537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536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109">
        <f>Athletics!D30</f>
        <v>117500</v>
      </c>
      <c r="C7" s="110">
        <f>Athletics!G30</f>
        <v>0</v>
      </c>
      <c r="D7" s="110">
        <f>Athletics!J30</f>
        <v>0</v>
      </c>
      <c r="E7" s="110">
        <f>Athletics!M30</f>
        <v>47495</v>
      </c>
      <c r="F7" s="110">
        <f>Athletics!P30</f>
        <v>43750</v>
      </c>
      <c r="G7" s="110">
        <f>Athletics!S30</f>
        <v>177000</v>
      </c>
      <c r="H7" s="110">
        <f>Athletics!V30</f>
        <v>0</v>
      </c>
      <c r="I7" s="110">
        <f>Athletics!Y30</f>
        <v>0</v>
      </c>
      <c r="J7" s="111">
        <f t="shared" ref="J7:J22" si="0">SUM(B7:I7)</f>
        <v>385745</v>
      </c>
    </row>
    <row r="8" spans="1:16" ht="15" customHeight="1" x14ac:dyDescent="0.2">
      <c r="A8" s="112" t="s">
        <v>104</v>
      </c>
      <c r="B8" s="113">
        <f>Athletics!D31</f>
        <v>22360</v>
      </c>
      <c r="C8" s="114">
        <f>Athletics!G31</f>
        <v>0</v>
      </c>
      <c r="D8" s="114">
        <f>Athletics!J31</f>
        <v>0</v>
      </c>
      <c r="E8" s="114">
        <f>Athletics!M31</f>
        <v>14000</v>
      </c>
      <c r="F8" s="114">
        <f>Athletics!P31</f>
        <v>18500</v>
      </c>
      <c r="G8" s="114">
        <f>Athletics!S31</f>
        <v>67400</v>
      </c>
      <c r="H8" s="114">
        <f>Athletics!V31</f>
        <v>0</v>
      </c>
      <c r="I8" s="114">
        <f>Athletics!Y31</f>
        <v>0</v>
      </c>
      <c r="J8" s="115">
        <f t="shared" si="0"/>
        <v>122260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45172</v>
      </c>
      <c r="C14" s="114">
        <f>Athletics!G37</f>
        <v>0</v>
      </c>
      <c r="D14" s="114">
        <f>Athletics!J37</f>
        <v>0</v>
      </c>
      <c r="E14" s="114">
        <f>Athletics!M37</f>
        <v>55000</v>
      </c>
      <c r="F14" s="114">
        <f>Athletics!P37</f>
        <v>20000</v>
      </c>
      <c r="G14" s="114">
        <f>Athletics!S37</f>
        <v>105230</v>
      </c>
      <c r="H14" s="114">
        <f>Athletics!V37</f>
        <v>0</v>
      </c>
      <c r="I14" s="114">
        <f>Athletics!Y37</f>
        <v>0</v>
      </c>
      <c r="J14" s="115">
        <f t="shared" si="0"/>
        <v>225402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6000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6000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82793</v>
      </c>
      <c r="C16" s="114">
        <f>Athletics!G39</f>
        <v>0</v>
      </c>
      <c r="D16" s="114">
        <f>Athletics!J39</f>
        <v>0</v>
      </c>
      <c r="E16" s="114">
        <f>Athletics!M39</f>
        <v>21425</v>
      </c>
      <c r="F16" s="114">
        <f>Athletics!P39</f>
        <v>8135</v>
      </c>
      <c r="G16" s="114">
        <f>Athletics!S39</f>
        <v>27420</v>
      </c>
      <c r="H16" s="114">
        <f>Athletics!V39</f>
        <v>0</v>
      </c>
      <c r="I16" s="114">
        <f>Athletics!Y39</f>
        <v>0</v>
      </c>
      <c r="J16" s="115">
        <f t="shared" si="0"/>
        <v>139773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354</v>
      </c>
      <c r="B19" s="113">
        <f>Athletics!D41</f>
        <v>27610</v>
      </c>
      <c r="C19" s="114">
        <f>Athletics!G41</f>
        <v>0</v>
      </c>
      <c r="D19" s="114">
        <f>Athletics!J41</f>
        <v>0</v>
      </c>
      <c r="E19" s="114">
        <f>Athletics!M41</f>
        <v>26425</v>
      </c>
      <c r="F19" s="114">
        <f>Athletics!P41</f>
        <v>11135</v>
      </c>
      <c r="G19" s="114">
        <f>Athletics!S41</f>
        <v>35650</v>
      </c>
      <c r="H19" s="114">
        <f>Athletics!V41</f>
        <v>0</v>
      </c>
      <c r="I19" s="114">
        <f>Athletics!Y41</f>
        <v>0</v>
      </c>
      <c r="J19" s="115">
        <f t="shared" si="0"/>
        <v>100820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572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301435</v>
      </c>
      <c r="C23" s="120">
        <f>SUM(C7:C22)</f>
        <v>0</v>
      </c>
      <c r="D23" s="120">
        <f t="shared" ref="D23:J23" si="1">SUM(D7:D22)</f>
        <v>0</v>
      </c>
      <c r="E23" s="120">
        <f t="shared" si="1"/>
        <v>164345</v>
      </c>
      <c r="F23" s="120">
        <f t="shared" si="1"/>
        <v>101520</v>
      </c>
      <c r="G23" s="120">
        <f t="shared" si="1"/>
        <v>412700</v>
      </c>
      <c r="H23" s="120">
        <f t="shared" si="1"/>
        <v>0</v>
      </c>
      <c r="I23" s="120">
        <f t="shared" si="1"/>
        <v>0</v>
      </c>
      <c r="J23" s="121">
        <f t="shared" si="1"/>
        <v>980000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topLeftCell="A3"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>
        <f>Revenue!B2</f>
        <v>0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1" t="s">
        <v>569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537</v>
      </c>
      <c r="D4" s="574" t="s">
        <v>339</v>
      </c>
      <c r="E4" s="577" t="s">
        <v>340</v>
      </c>
      <c r="F4" s="577" t="s">
        <v>350</v>
      </c>
      <c r="G4" s="577" t="s">
        <v>536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8"/>
      <c r="F5" s="578"/>
      <c r="G5" s="578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9"/>
      <c r="F6" s="579"/>
      <c r="G6" s="579"/>
      <c r="H6" s="582"/>
      <c r="I6" s="585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334</v>
      </c>
      <c r="H7" s="127">
        <f>Athletics!T8</f>
        <v>25000</v>
      </c>
      <c r="I7" s="129">
        <f>SUM(C7:H7)</f>
        <v>25000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303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955000</v>
      </c>
      <c r="I12" s="129">
        <f t="shared" si="0"/>
        <v>955000</v>
      </c>
    </row>
    <row r="13" spans="1:9" ht="15" customHeight="1" x14ac:dyDescent="0.2">
      <c r="A13" s="125" t="s">
        <v>315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303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303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980000</v>
      </c>
      <c r="I23" s="135">
        <f t="shared" si="1"/>
        <v>980000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H29" sqref="H29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>
        <f>Revenue!B2</f>
        <v>0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71" t="s">
        <v>569</v>
      </c>
      <c r="C3" s="572"/>
      <c r="D3" s="572"/>
      <c r="E3" s="572"/>
      <c r="F3" s="572"/>
      <c r="G3" s="572"/>
      <c r="H3" s="572"/>
      <c r="I3" s="572"/>
      <c r="J3" s="573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535</v>
      </c>
      <c r="C4" s="574" t="s">
        <v>537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536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232">
        <f>Athletics!E30</f>
        <v>117500</v>
      </c>
      <c r="C7" s="255">
        <f>Athletics!H30</f>
        <v>0</v>
      </c>
      <c r="D7" s="255">
        <f>Athletics!K30</f>
        <v>0</v>
      </c>
      <c r="E7" s="255">
        <f>Athletics!N30</f>
        <v>47495</v>
      </c>
      <c r="F7" s="255">
        <f>Athletics!Q30</f>
        <v>43750</v>
      </c>
      <c r="G7" s="255">
        <f>Athletics!T30</f>
        <v>177000</v>
      </c>
      <c r="H7" s="255">
        <f>Athletics!W30</f>
        <v>0</v>
      </c>
      <c r="I7" s="255">
        <f>Athletics!Z30</f>
        <v>0</v>
      </c>
      <c r="J7" s="511">
        <f t="shared" ref="J7:J21" si="0">SUM(B7:I7)</f>
        <v>385745</v>
      </c>
    </row>
    <row r="8" spans="1:16" ht="15" customHeight="1" x14ac:dyDescent="0.2">
      <c r="A8" s="112" t="s">
        <v>104</v>
      </c>
      <c r="B8" s="113">
        <f>Athletics!E31</f>
        <v>22360</v>
      </c>
      <c r="C8" s="114">
        <f>Athletics!H31</f>
        <v>0</v>
      </c>
      <c r="D8" s="114">
        <f>Athletics!K31</f>
        <v>0</v>
      </c>
      <c r="E8" s="255">
        <f>Athletics!N31</f>
        <v>14000</v>
      </c>
      <c r="F8" s="114">
        <f>Athletics!Q31</f>
        <v>18500</v>
      </c>
      <c r="G8" s="114">
        <f>Athletics!T31</f>
        <v>67400</v>
      </c>
      <c r="H8" s="114">
        <f>Athletics!W31</f>
        <v>0</v>
      </c>
      <c r="I8" s="114">
        <f>Athletics!Z31</f>
        <v>0</v>
      </c>
      <c r="J8" s="115">
        <f t="shared" si="0"/>
        <v>122260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45172</v>
      </c>
      <c r="C14" s="114">
        <f>Athletics!H37</f>
        <v>0</v>
      </c>
      <c r="D14" s="114">
        <f>Athletics!K37</f>
        <v>0</v>
      </c>
      <c r="E14" s="114">
        <f>Athletics!N37</f>
        <v>55000</v>
      </c>
      <c r="F14" s="114">
        <f>Athletics!Q37</f>
        <v>20000</v>
      </c>
      <c r="G14" s="114">
        <f>Athletics!T37</f>
        <v>105230</v>
      </c>
      <c r="H14" s="114">
        <f>Athletics!W37</f>
        <v>0</v>
      </c>
      <c r="I14" s="114">
        <f>Athletics!Z37</f>
        <v>0</v>
      </c>
      <c r="J14" s="115">
        <f t="shared" si="0"/>
        <v>225402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88793</v>
      </c>
      <c r="C16" s="114">
        <f>Athletics!H39</f>
        <v>0</v>
      </c>
      <c r="D16" s="114">
        <f>Athletics!K39</f>
        <v>0</v>
      </c>
      <c r="E16" s="114">
        <f>Athletics!N39</f>
        <v>21425</v>
      </c>
      <c r="F16" s="114">
        <f>Athletics!Q39</f>
        <v>8135</v>
      </c>
      <c r="G16" s="114">
        <f>Athletics!T39</f>
        <v>27420</v>
      </c>
      <c r="H16" s="114">
        <f>Athletics!W39</f>
        <v>0</v>
      </c>
      <c r="I16" s="114">
        <f>Athletics!Z39</f>
        <v>0</v>
      </c>
      <c r="J16" s="115">
        <f t="shared" si="0"/>
        <v>145773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330</v>
      </c>
      <c r="B19" s="113">
        <f>Athletics!E41</f>
        <v>27610</v>
      </c>
      <c r="C19" s="114">
        <f>Athletics!H41</f>
        <v>0</v>
      </c>
      <c r="D19" s="114">
        <f>Athletics!K41</f>
        <v>0</v>
      </c>
      <c r="E19" s="114">
        <f>Athletics!N41</f>
        <v>26425</v>
      </c>
      <c r="F19" s="114">
        <f>Athletics!Q41</f>
        <v>11135</v>
      </c>
      <c r="G19" s="114">
        <f>Athletics!T41</f>
        <v>35650</v>
      </c>
      <c r="H19" s="114">
        <f>Athletics!W41</f>
        <v>0</v>
      </c>
      <c r="I19" s="114">
        <f>Athletics!Z41</f>
        <v>0</v>
      </c>
      <c r="J19" s="115">
        <f t="shared" si="0"/>
        <v>100820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572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 t="shared" ref="J22" si="1">SUM(B22:I22)</f>
        <v>0</v>
      </c>
    </row>
    <row r="23" spans="1:11" ht="15" customHeight="1" thickBot="1" x14ac:dyDescent="0.25">
      <c r="A23" s="118" t="s">
        <v>332</v>
      </c>
      <c r="B23" s="119">
        <f>SUM(B7:B22)</f>
        <v>301435</v>
      </c>
      <c r="C23" s="120">
        <f>SUM(C7:C22)</f>
        <v>0</v>
      </c>
      <c r="D23" s="120">
        <f t="shared" ref="D23:J23" si="2">SUM(D7:D22)</f>
        <v>0</v>
      </c>
      <c r="E23" s="120">
        <f t="shared" si="2"/>
        <v>164345</v>
      </c>
      <c r="F23" s="120">
        <f t="shared" si="2"/>
        <v>101520</v>
      </c>
      <c r="G23" s="120">
        <f t="shared" si="2"/>
        <v>412700</v>
      </c>
      <c r="H23" s="120">
        <f t="shared" si="2"/>
        <v>0</v>
      </c>
      <c r="I23" s="120">
        <f t="shared" si="2"/>
        <v>0</v>
      </c>
      <c r="J23" s="121">
        <f t="shared" si="2"/>
        <v>980000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Audwin Donatto</cp:lastModifiedBy>
  <cp:lastPrinted>2022-07-08T13:58:54Z</cp:lastPrinted>
  <dcterms:created xsi:type="dcterms:W3CDTF">2010-02-11T21:59:50Z</dcterms:created>
  <dcterms:modified xsi:type="dcterms:W3CDTF">2025-08-13T21:32:11Z</dcterms:modified>
</cp:coreProperties>
</file>